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figure 2A" sheetId="1" r:id="rId1"/>
    <sheet name="figure 2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7" i="2" l="1"/>
  <c r="W27" i="2"/>
  <c r="V27" i="2"/>
  <c r="U27" i="2"/>
  <c r="T27" i="2"/>
  <c r="S27" i="2"/>
  <c r="R27" i="2"/>
  <c r="Q27" i="2"/>
  <c r="P27" i="2"/>
  <c r="O27" i="2"/>
  <c r="N27" i="2"/>
  <c r="M27" i="2"/>
  <c r="X26" i="2"/>
  <c r="W26" i="2"/>
  <c r="V26" i="2"/>
  <c r="U26" i="2"/>
  <c r="T26" i="2"/>
  <c r="S26" i="2"/>
  <c r="R26" i="2"/>
  <c r="Q26" i="2"/>
  <c r="P26" i="2"/>
  <c r="O26" i="2"/>
  <c r="N26" i="2"/>
  <c r="M26" i="2"/>
  <c r="X25" i="2"/>
  <c r="W25" i="2"/>
  <c r="V25" i="2"/>
  <c r="U25" i="2"/>
  <c r="T25" i="2"/>
  <c r="S25" i="2"/>
  <c r="R25" i="2"/>
  <c r="Q25" i="2"/>
  <c r="P25" i="2"/>
  <c r="O25" i="2"/>
  <c r="N25" i="2"/>
  <c r="M25" i="2"/>
  <c r="X24" i="2"/>
  <c r="W24" i="2"/>
  <c r="V24" i="2"/>
  <c r="U24" i="2"/>
  <c r="T24" i="2"/>
  <c r="S24" i="2"/>
  <c r="R24" i="2"/>
  <c r="Q24" i="2"/>
  <c r="P24" i="2"/>
  <c r="O24" i="2"/>
  <c r="M24" i="2"/>
  <c r="L24" i="1"/>
  <c r="W27" i="1"/>
  <c r="V27" i="1"/>
  <c r="U27" i="1"/>
  <c r="T27" i="1"/>
  <c r="S27" i="1"/>
  <c r="R27" i="1"/>
  <c r="Q27" i="1"/>
  <c r="P27" i="1"/>
  <c r="O27" i="1"/>
  <c r="N27" i="1"/>
  <c r="M27" i="1"/>
  <c r="L27" i="1"/>
  <c r="W26" i="1"/>
  <c r="V26" i="1"/>
  <c r="U26" i="1"/>
  <c r="T26" i="1"/>
  <c r="S26" i="1"/>
  <c r="R26" i="1"/>
  <c r="Q26" i="1"/>
  <c r="P26" i="1"/>
  <c r="O26" i="1"/>
  <c r="N26" i="1"/>
  <c r="M26" i="1"/>
  <c r="L26" i="1"/>
  <c r="W25" i="1"/>
  <c r="V25" i="1"/>
  <c r="U25" i="1"/>
  <c r="T25" i="1"/>
  <c r="S25" i="1"/>
  <c r="R25" i="1"/>
  <c r="Q25" i="1"/>
  <c r="P25" i="1"/>
  <c r="O25" i="1"/>
  <c r="N25" i="1"/>
  <c r="M25" i="1"/>
  <c r="L25" i="1"/>
  <c r="W24" i="1"/>
  <c r="V24" i="1"/>
  <c r="U24" i="1"/>
  <c r="T24" i="1"/>
  <c r="S24" i="1"/>
  <c r="R24" i="1"/>
  <c r="Q24" i="1"/>
  <c r="P24" i="1"/>
  <c r="O24" i="1"/>
  <c r="N24" i="1"/>
  <c r="M24" i="1"/>
</calcChain>
</file>

<file path=xl/sharedStrings.xml><?xml version="1.0" encoding="utf-8"?>
<sst xmlns="http://schemas.openxmlformats.org/spreadsheetml/2006/main" count="234" uniqueCount="187">
  <si>
    <t xml:space="preserve">Quantify Compound Summary Report </t>
  </si>
  <si>
    <t>Printed Sun Apr 17 15:54:23 2022</t>
  </si>
  <si>
    <t>Name</t>
  </si>
  <si>
    <t>Sample Text</t>
  </si>
  <si>
    <t>Abs.Resp</t>
  </si>
  <si>
    <t>Area</t>
  </si>
  <si>
    <t>Conc.</t>
  </si>
  <si>
    <t>Std. Conc</t>
  </si>
  <si>
    <t>IS Area</t>
  </si>
  <si>
    <t>220415-QJC-3</t>
  </si>
  <si>
    <t>S1</t>
  </si>
  <si>
    <t>220415-QJC-4</t>
  </si>
  <si>
    <t>220415-QJC-5</t>
  </si>
  <si>
    <t>220415-QJC-6</t>
  </si>
  <si>
    <t>220415-QJC-7</t>
  </si>
  <si>
    <t>220415-QJC-8</t>
  </si>
  <si>
    <t>S6</t>
  </si>
  <si>
    <t>220415-QJC-9</t>
  </si>
  <si>
    <t>A1</t>
  </si>
  <si>
    <t>220415-QJC-10</t>
  </si>
  <si>
    <t>220415-QJC-11</t>
  </si>
  <si>
    <t>220415-QJC-12</t>
  </si>
  <si>
    <t>220415-QJC-13</t>
  </si>
  <si>
    <t>220415-QJC-14</t>
  </si>
  <si>
    <t>220415-QJC-15</t>
  </si>
  <si>
    <t>220415-QJC-16</t>
  </si>
  <si>
    <t>220415-QJC-17</t>
  </si>
  <si>
    <t>220415-QJC-18</t>
  </si>
  <si>
    <t>220415-QJC-19</t>
  </si>
  <si>
    <t>220415-QJC-20</t>
  </si>
  <si>
    <t>220415-QJC-21</t>
  </si>
  <si>
    <t>B1</t>
  </si>
  <si>
    <t>220415-QJC-22</t>
  </si>
  <si>
    <t>220415-QJC-23</t>
  </si>
  <si>
    <t>220415-QJC-24</t>
  </si>
  <si>
    <t>220415-QJC-25</t>
  </si>
  <si>
    <t>220415-QJC-26</t>
  </si>
  <si>
    <t>220415-QJC-27</t>
  </si>
  <si>
    <t>220415-QJC-28</t>
  </si>
  <si>
    <t>220415-QJC-29</t>
  </si>
  <si>
    <t>220415-QJC-30</t>
  </si>
  <si>
    <t>220415-QJC-31</t>
  </si>
  <si>
    <t>220415-QJC-32</t>
  </si>
  <si>
    <t>220415-QJC-33</t>
  </si>
  <si>
    <t>C1</t>
  </si>
  <si>
    <t>220415-QJC-34</t>
  </si>
  <si>
    <t>220415-QJC-35</t>
  </si>
  <si>
    <t>220415-QJC-36</t>
  </si>
  <si>
    <t>220415-QJC-37</t>
  </si>
  <si>
    <t>220415-QJC-38</t>
  </si>
  <si>
    <t>220415-QJC-39</t>
  </si>
  <si>
    <t>220415-QJC-40</t>
  </si>
  <si>
    <t>220415-QJC-41</t>
  </si>
  <si>
    <t>220415-QJC-42</t>
  </si>
  <si>
    <t>220415-QJC-43</t>
  </si>
  <si>
    <t>220415-QJC-44</t>
  </si>
  <si>
    <t>220415-QJC-45</t>
  </si>
  <si>
    <t>D1</t>
  </si>
  <si>
    <t>220415-QJC-46</t>
  </si>
  <si>
    <t>220415-QJC-47</t>
  </si>
  <si>
    <t>220415-QJC-48</t>
  </si>
  <si>
    <t>220415-QJC-49</t>
  </si>
  <si>
    <t>220415-QJC-50</t>
  </si>
  <si>
    <t>220415-QJC-51</t>
  </si>
  <si>
    <t>220415-QJC-52</t>
  </si>
  <si>
    <t>220415-QJC-53</t>
  </si>
  <si>
    <t>220415-QJC-54</t>
  </si>
  <si>
    <t>220415-QJC-55</t>
  </si>
  <si>
    <t>220415-QJC-56</t>
  </si>
  <si>
    <t>Compound 2:  D-QMD</t>
  </si>
  <si>
    <t>30μM</t>
    <phoneticPr fontId="3" type="noConversion"/>
  </si>
  <si>
    <t>RLM</t>
    <phoneticPr fontId="6" type="noConversion"/>
  </si>
  <si>
    <t>0.5IC50</t>
    <phoneticPr fontId="3" type="noConversion"/>
  </si>
  <si>
    <t>IC50</t>
    <phoneticPr fontId="3" type="noConversion"/>
  </si>
  <si>
    <t>0.25km</t>
    <phoneticPr fontId="3" type="noConversion"/>
  </si>
  <si>
    <t>0.5km</t>
    <phoneticPr fontId="3" type="noConversion"/>
  </si>
  <si>
    <t>km</t>
    <phoneticPr fontId="3" type="noConversion"/>
  </si>
  <si>
    <t>2km</t>
    <phoneticPr fontId="3" type="noConversion"/>
  </si>
  <si>
    <t>V</t>
    <phoneticPr fontId="3" type="noConversion"/>
  </si>
  <si>
    <t>km</t>
    <phoneticPr fontId="3" type="noConversion"/>
  </si>
  <si>
    <t>2km</t>
    <phoneticPr fontId="3" type="noConversion"/>
  </si>
  <si>
    <t>Slope</t>
  </si>
  <si>
    <t>59.08 ± 2.763</t>
  </si>
  <si>
    <t>107.9 ± 7.311</t>
  </si>
  <si>
    <t>146.2 ± 8.879</t>
  </si>
  <si>
    <t>268.0 ± 13.89</t>
  </si>
  <si>
    <t>Y-intercept when X=0.0</t>
  </si>
  <si>
    <t>1.573 ± 0.1061</t>
  </si>
  <si>
    <t>3.124 ± 0.2808</t>
  </si>
  <si>
    <t>4.330 ± 0.3411</t>
  </si>
  <si>
    <t>7.901 ± 0.5336</t>
  </si>
  <si>
    <t>X-intercept when Y=0.0</t>
  </si>
  <si>
    <t>Ki=4.171</t>
    <phoneticPr fontId="3" type="noConversion"/>
  </si>
  <si>
    <t>15μM</t>
    <phoneticPr fontId="3" type="noConversion"/>
  </si>
  <si>
    <t>60μM</t>
    <phoneticPr fontId="3" type="noConversion"/>
  </si>
  <si>
    <t>120μM</t>
    <phoneticPr fontId="3" type="noConversion"/>
  </si>
  <si>
    <t>Control</t>
    <phoneticPr fontId="3" type="noConversion"/>
  </si>
  <si>
    <t>4μM</t>
    <phoneticPr fontId="3" type="noConversion"/>
  </si>
  <si>
    <t>8μM</t>
    <phoneticPr fontId="3" type="noConversion"/>
  </si>
  <si>
    <t>16μM</t>
    <phoneticPr fontId="3" type="noConversion"/>
  </si>
  <si>
    <t>Crizotinib</t>
    <phoneticPr fontId="3" type="noConversion"/>
  </si>
  <si>
    <t>Conc.</t>
    <phoneticPr fontId="3" type="noConversion"/>
  </si>
  <si>
    <t>Printed Wed Apr 27 19:49:46 2022</t>
  </si>
  <si>
    <t>2204226-QJC-S1-1</t>
  </si>
  <si>
    <t>2204226-QJC-S1-2</t>
  </si>
  <si>
    <t>2204226-QJC-S1-3</t>
  </si>
  <si>
    <t>2204226-QJC-S1-4</t>
  </si>
  <si>
    <t>2204226-QJC-S1-5</t>
  </si>
  <si>
    <t>2204226-QJC-S1-6</t>
  </si>
  <si>
    <t>2204226-QJC-A1</t>
  </si>
  <si>
    <t>2204226-QJC-A2</t>
  </si>
  <si>
    <t>2204226-QJC-A3</t>
  </si>
  <si>
    <t>2204226-QJC-A4</t>
  </si>
  <si>
    <t>2204226-QJC-A5</t>
  </si>
  <si>
    <t>2204226-QJC-A6</t>
  </si>
  <si>
    <t>2204226-QJC-A7</t>
  </si>
  <si>
    <t>2204226-QJC-A8</t>
  </si>
  <si>
    <t>2204226-QJC-A9</t>
  </si>
  <si>
    <t>2204226-QJC-A10</t>
  </si>
  <si>
    <t>2204226-QJC-A11</t>
  </si>
  <si>
    <t>2204226-QJC-A12</t>
  </si>
  <si>
    <t>2204226-QJC-B1</t>
  </si>
  <si>
    <t>2204226-QJC-B2</t>
  </si>
  <si>
    <t>2204226-QJC-B3</t>
  </si>
  <si>
    <t>2204226-QJC-B4</t>
  </si>
  <si>
    <t>2204226-QJC-B5</t>
  </si>
  <si>
    <t>2204226-QJC-B6</t>
  </si>
  <si>
    <t>2204226-QJC-B7</t>
  </si>
  <si>
    <t>2204226-QJC-B8</t>
  </si>
  <si>
    <t>2204226-QJC-B9</t>
  </si>
  <si>
    <t>2204226-QJC-B10</t>
  </si>
  <si>
    <t>2204226-QJC-B11</t>
  </si>
  <si>
    <t>2204226-QJC-B12</t>
  </si>
  <si>
    <t>2204226-QJC-C1</t>
  </si>
  <si>
    <t>2204226-QJC-C2</t>
  </si>
  <si>
    <t>2204226-QJC-C3</t>
  </si>
  <si>
    <t>2204226-QJC-C4</t>
  </si>
  <si>
    <t>2204226-QJC-C5</t>
  </si>
  <si>
    <t>2204226-QJC-C6</t>
  </si>
  <si>
    <t>2204226-QJC-C7</t>
  </si>
  <si>
    <t>2204226-QJC-C8</t>
  </si>
  <si>
    <t>2204226-QJC-C9</t>
  </si>
  <si>
    <t>2204226-QJC-C10</t>
  </si>
  <si>
    <t>2204226-QJC-C11</t>
  </si>
  <si>
    <t>2204226-QJC-C12</t>
  </si>
  <si>
    <t>2204226-QJC-D1</t>
  </si>
  <si>
    <t>2204226-QJC-D2</t>
  </si>
  <si>
    <t>2204226-QJC-D3</t>
  </si>
  <si>
    <t>2204226-QJC-D4</t>
  </si>
  <si>
    <t>2204226-QJC-D5</t>
  </si>
  <si>
    <t>2204226-QJC-D6</t>
  </si>
  <si>
    <t>2204226-QJC-D7</t>
  </si>
  <si>
    <t>2204226-QJC-D8</t>
  </si>
  <si>
    <t>2204226-QJC-D9</t>
  </si>
  <si>
    <t>2204226-QJC-D10</t>
  </si>
  <si>
    <t>2204226-QJC-D11</t>
  </si>
  <si>
    <t>2204226-QJC-D12</t>
  </si>
  <si>
    <t>0.25km</t>
    <phoneticPr fontId="3" type="noConversion"/>
  </si>
  <si>
    <t>0.5km</t>
    <phoneticPr fontId="3" type="noConversion"/>
  </si>
  <si>
    <t>km</t>
    <phoneticPr fontId="3" type="noConversion"/>
  </si>
  <si>
    <t>2km</t>
    <phoneticPr fontId="3" type="noConversion"/>
  </si>
  <si>
    <t>V</t>
    <phoneticPr fontId="3" type="noConversion"/>
  </si>
  <si>
    <t>2km</t>
    <phoneticPr fontId="3" type="noConversion"/>
  </si>
  <si>
    <t>262.7 ± 7.280</t>
  </si>
  <si>
    <t>374.3 ± 8.961</t>
  </si>
  <si>
    <t>434.6 ± 11.02</t>
  </si>
  <si>
    <t>640.2 ± 10.73</t>
  </si>
  <si>
    <t>1.086 ± 0.1517</t>
  </si>
  <si>
    <t>1.684 ± 0.2066</t>
  </si>
  <si>
    <t>1.763 ± 0.2540</t>
  </si>
  <si>
    <t>2.659 ± 0.2474</t>
  </si>
  <si>
    <t>ki=14.4</t>
    <phoneticPr fontId="3" type="noConversion"/>
  </si>
  <si>
    <t>HLM</t>
    <phoneticPr fontId="6" type="noConversion"/>
  </si>
  <si>
    <t>5μM</t>
    <phoneticPr fontId="3" type="noConversion"/>
  </si>
  <si>
    <t>10μM</t>
    <phoneticPr fontId="3" type="noConversion"/>
  </si>
  <si>
    <t>20μM</t>
    <phoneticPr fontId="3" type="noConversion"/>
  </si>
  <si>
    <t>25μM</t>
    <phoneticPr fontId="3" type="noConversion"/>
  </si>
  <si>
    <t>50μM</t>
    <phoneticPr fontId="3" type="noConversion"/>
  </si>
  <si>
    <t>100μM</t>
    <phoneticPr fontId="3" type="noConversion"/>
  </si>
  <si>
    <t>200μM</t>
    <phoneticPr fontId="3" type="noConversion"/>
  </si>
  <si>
    <t>αki=3.761</t>
    <phoneticPr fontId="3" type="noConversion"/>
  </si>
  <si>
    <t>α=0.902</t>
    <phoneticPr fontId="3" type="noConversion"/>
  </si>
  <si>
    <t>αki=15.38</t>
    <phoneticPr fontId="3" type="noConversion"/>
  </si>
  <si>
    <t>α=1.068</t>
    <phoneticPr fontId="3" type="noConversion"/>
  </si>
  <si>
    <t>2IC50</t>
    <phoneticPr fontId="3" type="noConversion"/>
  </si>
  <si>
    <r>
      <rPr>
        <sz val="11"/>
        <color theme="1"/>
        <rFont val="等线"/>
        <family val="2"/>
      </rPr>
      <t>克唑替尼</t>
    </r>
    <phoneticPr fontId="3" type="noConversion"/>
  </si>
  <si>
    <t>2IC50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</si>
</sst>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Calibri"/>
      <family val="2"/>
    </font>
    <font>
      <sz val="9"/>
      <name val="等线"/>
      <family val="2"/>
      <charset val="134"/>
      <scheme val="minor"/>
    </font>
    <font>
      <sz val="11"/>
      <name val="等线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等线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8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76" fontId="0" fillId="0" borderId="0" xfId="0" applyNumberFormat="1"/>
    <xf numFmtId="0" fontId="0" fillId="0" borderId="0" xfId="0" applyFill="1"/>
    <xf numFmtId="0" fontId="7" fillId="0" borderId="0" xfId="0" applyFont="1"/>
    <xf numFmtId="0" fontId="2" fillId="2" borderId="0" xfId="0" applyFont="1" applyFill="1" applyAlignment="1">
      <alignment horizontal="left" vertical="center"/>
    </xf>
    <xf numFmtId="0" fontId="0" fillId="2" borderId="0" xfId="0" applyFill="1"/>
    <xf numFmtId="0" fontId="5" fillId="2" borderId="0" xfId="0" applyFont="1" applyFill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9" fillId="0" borderId="0" xfId="1" applyFont="1" applyFill="1" applyAlignment="1"/>
    <xf numFmtId="0" fontId="8" fillId="0" borderId="0" xfId="0" applyFont="1" applyFill="1"/>
    <xf numFmtId="0" fontId="8" fillId="0" borderId="0" xfId="1" applyFont="1" applyAlignment="1"/>
    <xf numFmtId="0" fontId="8" fillId="0" borderId="0" xfId="1" applyFont="1" applyAlignment="1">
      <alignment horizontal="center"/>
    </xf>
    <xf numFmtId="0" fontId="8" fillId="0" borderId="0" xfId="1" applyFont="1" applyFill="1" applyAlignment="1"/>
    <xf numFmtId="0" fontId="8" fillId="0" borderId="0" xfId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8" fillId="0" borderId="0" xfId="1" applyNumberFormat="1" applyFont="1" applyAlignment="1">
      <alignment horizontal="center"/>
    </xf>
    <xf numFmtId="176" fontId="9" fillId="0" borderId="0" xfId="1" applyNumberFormat="1" applyFont="1" applyAlignment="1"/>
    <xf numFmtId="176" fontId="8" fillId="0" borderId="0" xfId="1" applyNumberFormat="1" applyFont="1" applyAlignment="1"/>
    <xf numFmtId="176" fontId="8" fillId="0" borderId="0" xfId="0" applyNumberFormat="1" applyFont="1" applyFill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6" fontId="8" fillId="0" borderId="0" xfId="0" applyNumberFormat="1" applyFont="1" applyFill="1" applyAlignment="1">
      <alignment horizontal="center"/>
    </xf>
    <xf numFmtId="176" fontId="8" fillId="0" borderId="0" xfId="0" applyNumberFormat="1" applyFont="1"/>
    <xf numFmtId="176" fontId="9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176" fontId="8" fillId="0" borderId="0" xfId="1" applyNumberFormat="1" applyFont="1" applyFill="1" applyAlignment="1">
      <alignment horizontal="center"/>
    </xf>
    <xf numFmtId="0" fontId="9" fillId="0" borderId="0" xfId="0" applyFont="1"/>
    <xf numFmtId="0" fontId="8" fillId="0" borderId="0" xfId="1" applyFont="1" applyAlignment="1">
      <alignment horizontal="center"/>
    </xf>
  </cellXfs>
  <cellStyles count="2">
    <cellStyle name="常规" xfId="0" builtinId="0"/>
    <cellStyle name="常规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34</xdr:row>
      <xdr:rowOff>102870</xdr:rowOff>
    </xdr:from>
    <xdr:to>
      <xdr:col>21</xdr:col>
      <xdr:colOff>293370</xdr:colOff>
      <xdr:row>48</xdr:row>
      <xdr:rowOff>52630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6320790"/>
          <a:ext cx="10058400" cy="2510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373380</xdr:colOff>
      <xdr:row>34</xdr:row>
      <xdr:rowOff>76200</xdr:rowOff>
    </xdr:from>
    <xdr:to>
      <xdr:col>23</xdr:col>
      <xdr:colOff>373380</xdr:colOff>
      <xdr:row>47</xdr:row>
      <xdr:rowOff>68981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6110" y="6294120"/>
          <a:ext cx="10058400" cy="2370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"/>
  <sheetViews>
    <sheetView topLeftCell="G28" workbookViewId="0">
      <selection activeCell="K53" sqref="K53"/>
    </sheetView>
  </sheetViews>
  <sheetFormatPr defaultRowHeight="14.1" x14ac:dyDescent="0.5"/>
  <cols>
    <col min="2" max="2" width="12.59765625" bestFit="1" customWidth="1"/>
    <col min="4" max="4" width="8.796875" customWidth="1"/>
    <col min="10" max="11" width="8.796875" style="10"/>
    <col min="12" max="12" width="11.69921875" style="10" customWidth="1"/>
    <col min="13" max="13" width="13.1484375" style="10" customWidth="1"/>
    <col min="14" max="14" width="13.25" style="10" customWidth="1"/>
    <col min="15" max="15" width="13.44921875" style="10" customWidth="1"/>
    <col min="16" max="16" width="10.34765625" style="10" bestFit="1" customWidth="1"/>
    <col min="17" max="17" width="12.1484375" style="10" customWidth="1"/>
    <col min="18" max="20" width="9.8984375" style="10" bestFit="1" customWidth="1"/>
    <col min="21" max="24" width="8.796875" style="10"/>
  </cols>
  <sheetData>
    <row r="1" spans="1:23" ht="14.4" x14ac:dyDescent="0.5">
      <c r="A1" s="1" t="s">
        <v>0</v>
      </c>
    </row>
    <row r="2" spans="1:23" ht="14.4" x14ac:dyDescent="0.5">
      <c r="A2" s="1"/>
    </row>
    <row r="3" spans="1:23" ht="14.4" x14ac:dyDescent="0.5">
      <c r="A3" s="1" t="s">
        <v>1</v>
      </c>
    </row>
    <row r="4" spans="1:23" ht="14.4" x14ac:dyDescent="0.5">
      <c r="A4" s="1"/>
    </row>
    <row r="5" spans="1:23" ht="14.4" x14ac:dyDescent="0.5">
      <c r="A5" s="1" t="s">
        <v>69</v>
      </c>
      <c r="L5" s="11"/>
      <c r="M5" s="11"/>
    </row>
    <row r="6" spans="1:23" ht="14.4" x14ac:dyDescent="0.5">
      <c r="A6" s="1"/>
      <c r="L6" s="11"/>
      <c r="M6" s="11"/>
    </row>
    <row r="7" spans="1:23" ht="14.4" x14ac:dyDescent="0.5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K7" s="11"/>
      <c r="L7" s="11"/>
    </row>
    <row r="8" spans="1:23" ht="14.4" x14ac:dyDescent="0.5">
      <c r="A8" s="1">
        <v>1</v>
      </c>
      <c r="B8" s="3" t="s">
        <v>9</v>
      </c>
      <c r="C8" s="1" t="s">
        <v>10</v>
      </c>
      <c r="D8" s="1">
        <v>1118.7529999999999</v>
      </c>
      <c r="E8" s="1">
        <v>1118.7529999999999</v>
      </c>
      <c r="G8" s="1">
        <v>0.05</v>
      </c>
      <c r="H8" s="1">
        <v>2564.4119999999998</v>
      </c>
      <c r="K8" s="11"/>
      <c r="L8" s="11"/>
    </row>
    <row r="9" spans="1:23" ht="14.4" x14ac:dyDescent="0.5">
      <c r="A9" s="1">
        <v>2</v>
      </c>
      <c r="B9" s="3" t="s">
        <v>11</v>
      </c>
      <c r="D9" s="1">
        <v>2416.6590000000001</v>
      </c>
      <c r="E9" s="1">
        <v>2416.6590000000001</v>
      </c>
      <c r="F9" s="1">
        <v>7.0000000000000001E-3</v>
      </c>
      <c r="G9" s="1">
        <v>0.1</v>
      </c>
      <c r="H9" s="1">
        <v>2932.4</v>
      </c>
    </row>
    <row r="10" spans="1:23" ht="14.4" x14ac:dyDescent="0.5">
      <c r="A10" s="1">
        <v>3</v>
      </c>
      <c r="B10" s="3" t="s">
        <v>12</v>
      </c>
      <c r="D10" s="1">
        <v>16670.175999999999</v>
      </c>
      <c r="E10" s="1">
        <v>16670.175999999999</v>
      </c>
      <c r="F10" s="1">
        <v>0.50849999999999995</v>
      </c>
      <c r="G10" s="1">
        <v>0.5</v>
      </c>
      <c r="H10" s="1">
        <v>2743.0880000000002</v>
      </c>
    </row>
    <row r="11" spans="1:23" ht="14.4" x14ac:dyDescent="0.5">
      <c r="A11" s="1">
        <v>4</v>
      </c>
      <c r="B11" s="3" t="s">
        <v>13</v>
      </c>
      <c r="D11" s="1">
        <v>32273.803</v>
      </c>
      <c r="E11" s="1">
        <v>32273.803</v>
      </c>
      <c r="F11" s="1">
        <v>0.88419999999999999</v>
      </c>
      <c r="G11" s="1">
        <v>1</v>
      </c>
      <c r="H11" s="1">
        <v>3223.5419999999999</v>
      </c>
    </row>
    <row r="12" spans="1:23" ht="14.4" x14ac:dyDescent="0.5">
      <c r="A12" s="1">
        <v>5</v>
      </c>
      <c r="B12" s="3" t="s">
        <v>14</v>
      </c>
      <c r="D12" s="1">
        <v>172805.625</v>
      </c>
      <c r="E12" s="1">
        <v>172805.625</v>
      </c>
      <c r="F12" s="1">
        <v>5.6791</v>
      </c>
      <c r="G12" s="1">
        <v>5</v>
      </c>
      <c r="H12" s="1">
        <v>2869.0549999999998</v>
      </c>
    </row>
    <row r="13" spans="1:23" ht="14.4" x14ac:dyDescent="0.5">
      <c r="A13" s="1">
        <v>6</v>
      </c>
      <c r="B13" s="3" t="s">
        <v>15</v>
      </c>
      <c r="C13" s="1" t="s">
        <v>16</v>
      </c>
      <c r="D13" s="1">
        <v>307735.34399999998</v>
      </c>
      <c r="E13" s="1">
        <v>307735.34399999998</v>
      </c>
      <c r="F13" s="1">
        <v>9.673</v>
      </c>
      <c r="G13" s="1">
        <v>10</v>
      </c>
      <c r="H13" s="1">
        <v>3015.2049999999999</v>
      </c>
      <c r="J13" s="12" t="s">
        <v>71</v>
      </c>
      <c r="K13" s="13"/>
    </row>
    <row r="14" spans="1:23" ht="14.4" x14ac:dyDescent="0.5">
      <c r="A14" s="1">
        <v>7</v>
      </c>
      <c r="B14" s="3" t="s">
        <v>17</v>
      </c>
      <c r="C14" s="1" t="s">
        <v>18</v>
      </c>
      <c r="D14" s="1">
        <v>41109.667775164315</v>
      </c>
      <c r="E14" s="1">
        <v>41109.667775164315</v>
      </c>
      <c r="F14" s="1">
        <v>1.1589</v>
      </c>
      <c r="H14" s="1">
        <v>3189.558</v>
      </c>
      <c r="I14" s="4"/>
      <c r="J14" s="14" t="s">
        <v>101</v>
      </c>
      <c r="L14" s="14"/>
      <c r="M14" s="15">
        <v>0</v>
      </c>
      <c r="N14" s="15"/>
      <c r="O14" s="15"/>
      <c r="P14" s="15" t="s">
        <v>97</v>
      </c>
      <c r="Q14" s="15"/>
      <c r="R14" s="15"/>
      <c r="S14" s="15" t="s">
        <v>98</v>
      </c>
      <c r="T14" s="15"/>
      <c r="U14" s="15"/>
      <c r="V14" s="15" t="s">
        <v>99</v>
      </c>
      <c r="W14" s="15"/>
    </row>
    <row r="15" spans="1:23" ht="14.4" x14ac:dyDescent="0.5">
      <c r="A15" s="1">
        <v>8</v>
      </c>
      <c r="B15" s="3" t="s">
        <v>19</v>
      </c>
      <c r="D15" s="1">
        <v>36576.869436921195</v>
      </c>
      <c r="E15" s="1">
        <v>36576.869436921195</v>
      </c>
      <c r="F15" s="3">
        <v>1.0595000000000001</v>
      </c>
      <c r="H15" s="1">
        <v>3087.241</v>
      </c>
      <c r="I15" s="4"/>
      <c r="J15" s="14"/>
      <c r="K15" s="16" t="s">
        <v>100</v>
      </c>
      <c r="L15" s="37" t="s">
        <v>96</v>
      </c>
      <c r="M15" s="37"/>
      <c r="N15" s="37"/>
      <c r="O15" s="37" t="s">
        <v>72</v>
      </c>
      <c r="P15" s="37"/>
      <c r="Q15" s="37"/>
      <c r="R15" s="37" t="s">
        <v>73</v>
      </c>
      <c r="S15" s="37"/>
      <c r="T15" s="37"/>
      <c r="U15" s="37" t="s">
        <v>184</v>
      </c>
      <c r="V15" s="37"/>
      <c r="W15" s="37"/>
    </row>
    <row r="16" spans="1:23" ht="14.4" x14ac:dyDescent="0.5">
      <c r="A16" s="1">
        <v>9</v>
      </c>
      <c r="B16" s="3" t="s">
        <v>20</v>
      </c>
      <c r="D16" s="1">
        <v>34526.793083728</v>
      </c>
      <c r="E16" s="1">
        <v>34526.793083728</v>
      </c>
      <c r="F16" s="3">
        <v>1.1016999999999999</v>
      </c>
      <c r="H16" s="1">
        <v>2809.4</v>
      </c>
      <c r="I16" s="4"/>
      <c r="J16" s="17" t="s">
        <v>93</v>
      </c>
      <c r="K16" s="16" t="s">
        <v>74</v>
      </c>
      <c r="L16" s="18">
        <v>1.1589</v>
      </c>
      <c r="M16" s="19">
        <v>1.0595000000000001</v>
      </c>
      <c r="N16" s="19">
        <v>1.1016999999999999</v>
      </c>
      <c r="O16" s="18">
        <v>0.60980000000000001</v>
      </c>
      <c r="P16" s="18">
        <v>0.59389999999999998</v>
      </c>
      <c r="Q16" s="18">
        <v>0.59509999999999996</v>
      </c>
      <c r="R16" s="18">
        <v>0.42859999999999998</v>
      </c>
      <c r="S16" s="18">
        <v>0.43919999999999998</v>
      </c>
      <c r="T16" s="18">
        <v>0.4491</v>
      </c>
      <c r="U16" s="18">
        <v>0.22550000000000001</v>
      </c>
      <c r="V16" s="18">
        <v>0.22090000000000001</v>
      </c>
      <c r="W16" s="18">
        <v>0.2316</v>
      </c>
    </row>
    <row r="17" spans="1:25" ht="14.4" x14ac:dyDescent="0.5">
      <c r="A17" s="1">
        <v>10</v>
      </c>
      <c r="B17" s="3" t="s">
        <v>21</v>
      </c>
      <c r="D17" s="1">
        <v>54190.542415078475</v>
      </c>
      <c r="E17" s="1">
        <v>54190.542415078475</v>
      </c>
      <c r="F17" s="3">
        <v>1.5747</v>
      </c>
      <c r="H17" s="1">
        <v>3142.6190000000001</v>
      </c>
      <c r="I17" s="4"/>
      <c r="J17" s="17" t="s">
        <v>70</v>
      </c>
      <c r="K17" s="16" t="s">
        <v>75</v>
      </c>
      <c r="L17" s="19">
        <v>1.5747</v>
      </c>
      <c r="M17" s="19">
        <v>1.5538000000000001</v>
      </c>
      <c r="N17" s="19">
        <v>1.7000999999999999</v>
      </c>
      <c r="O17" s="18">
        <v>0.82179999999999997</v>
      </c>
      <c r="P17" s="18">
        <v>0.81040000000000001</v>
      </c>
      <c r="Q17" s="18">
        <v>0.82199999999999995</v>
      </c>
      <c r="R17" s="18">
        <v>0.5786</v>
      </c>
      <c r="S17" s="18">
        <v>0.61180000000000001</v>
      </c>
      <c r="T17" s="18">
        <v>0.62529999999999997</v>
      </c>
      <c r="U17" s="18">
        <v>0.37519999999999998</v>
      </c>
      <c r="V17" s="18">
        <v>0.39400000000000002</v>
      </c>
      <c r="W17" s="18">
        <v>0.38250000000000001</v>
      </c>
    </row>
    <row r="18" spans="1:25" ht="14.4" x14ac:dyDescent="0.5">
      <c r="A18" s="1">
        <v>11</v>
      </c>
      <c r="B18" s="3" t="s">
        <v>22</v>
      </c>
      <c r="D18" s="1">
        <v>54973.984601428238</v>
      </c>
      <c r="E18" s="1">
        <v>54973.984601428238</v>
      </c>
      <c r="F18" s="3">
        <v>1.5538000000000001</v>
      </c>
      <c r="H18" s="1">
        <v>3229.0430000000001</v>
      </c>
      <c r="I18" s="4"/>
      <c r="J18" s="17" t="s">
        <v>94</v>
      </c>
      <c r="K18" s="16" t="s">
        <v>76</v>
      </c>
      <c r="L18" s="19">
        <v>2.4901</v>
      </c>
      <c r="M18" s="19">
        <v>2.3048000000000002</v>
      </c>
      <c r="N18" s="19">
        <v>2.1522000000000001</v>
      </c>
      <c r="O18" s="18">
        <v>1.1375999999999999</v>
      </c>
      <c r="P18" s="18">
        <v>1.1475</v>
      </c>
      <c r="Q18" s="18">
        <v>1.1214999999999999</v>
      </c>
      <c r="R18" s="18">
        <v>0.8548</v>
      </c>
      <c r="S18" s="18">
        <v>0.84550000000000003</v>
      </c>
      <c r="T18" s="19">
        <v>0.82850000000000001</v>
      </c>
      <c r="U18" s="18">
        <v>0.4577</v>
      </c>
      <c r="V18" s="18">
        <v>0.52949999999999997</v>
      </c>
      <c r="W18" s="18">
        <v>0.48309999999999997</v>
      </c>
    </row>
    <row r="19" spans="1:25" ht="14.4" x14ac:dyDescent="0.5">
      <c r="A19" s="1">
        <v>12</v>
      </c>
      <c r="B19" s="3" t="s">
        <v>23</v>
      </c>
      <c r="D19" s="1">
        <v>57378.755313685433</v>
      </c>
      <c r="E19" s="1">
        <v>57378.755313685433</v>
      </c>
      <c r="F19" s="3">
        <v>1.7000999999999999</v>
      </c>
      <c r="H19" s="1">
        <v>3092.0039999999999</v>
      </c>
      <c r="I19" s="4"/>
      <c r="J19" s="17" t="s">
        <v>95</v>
      </c>
      <c r="K19" s="16" t="s">
        <v>77</v>
      </c>
      <c r="L19" s="19">
        <v>3.0567000000000002</v>
      </c>
      <c r="M19" s="19">
        <v>3.1202999999999999</v>
      </c>
      <c r="N19" s="19">
        <v>3.2161</v>
      </c>
      <c r="O19" s="18">
        <v>1.7791999999999999</v>
      </c>
      <c r="P19" s="18">
        <v>1.7996000000000001</v>
      </c>
      <c r="Q19" s="18">
        <v>1.7715000000000001</v>
      </c>
      <c r="R19" s="18">
        <v>1.242</v>
      </c>
      <c r="S19" s="18">
        <v>1.2457</v>
      </c>
      <c r="T19" s="18">
        <v>1.2504</v>
      </c>
      <c r="U19" s="18">
        <v>0.58230000000000004</v>
      </c>
      <c r="V19" s="18">
        <v>0.55379999999999996</v>
      </c>
      <c r="W19" s="18">
        <v>0.51700000000000002</v>
      </c>
    </row>
    <row r="20" spans="1:25" ht="14.4" x14ac:dyDescent="0.5">
      <c r="A20" s="1">
        <v>13</v>
      </c>
      <c r="B20" s="3" t="s">
        <v>24</v>
      </c>
      <c r="D20" s="1">
        <v>77936.271128199442</v>
      </c>
      <c r="E20" s="1">
        <v>77936.271128199442</v>
      </c>
      <c r="F20" s="3">
        <v>2.4901</v>
      </c>
      <c r="H20" s="1">
        <v>2904.6790000000001</v>
      </c>
      <c r="I20" s="4"/>
      <c r="J20" s="14"/>
      <c r="K20" s="16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5" ht="14.4" x14ac:dyDescent="0.5">
      <c r="A21" s="1">
        <v>14</v>
      </c>
      <c r="B21" s="3" t="s">
        <v>25</v>
      </c>
      <c r="D21" s="1">
        <v>76468.354332761359</v>
      </c>
      <c r="E21" s="1">
        <v>76468.354332761359</v>
      </c>
      <c r="F21" s="3">
        <v>2.3048000000000002</v>
      </c>
      <c r="H21" s="1">
        <v>3072.1869999999999</v>
      </c>
      <c r="I21" s="4"/>
      <c r="J21" s="14"/>
      <c r="K21" s="16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5" ht="14.4" x14ac:dyDescent="0.5">
      <c r="A22" s="1">
        <v>15</v>
      </c>
      <c r="B22" s="3" t="s">
        <v>26</v>
      </c>
      <c r="D22" s="1">
        <v>74683.893413537357</v>
      </c>
      <c r="E22" s="1">
        <v>74683.893413537357</v>
      </c>
      <c r="F22" s="3">
        <v>2.1522000000000001</v>
      </c>
      <c r="H22" s="1">
        <v>3206.3829999999998</v>
      </c>
      <c r="I22" s="4"/>
      <c r="J22" s="14" t="s">
        <v>78</v>
      </c>
      <c r="K22" s="16"/>
      <c r="L22" s="14"/>
      <c r="M22" s="15">
        <v>0</v>
      </c>
      <c r="N22" s="15"/>
      <c r="O22" s="15"/>
      <c r="P22" s="15" t="s">
        <v>97</v>
      </c>
      <c r="Q22" s="15"/>
      <c r="R22" s="15"/>
      <c r="S22" s="15" t="s">
        <v>98</v>
      </c>
      <c r="T22" s="15"/>
      <c r="U22" s="15"/>
      <c r="V22" s="15" t="s">
        <v>99</v>
      </c>
      <c r="W22" s="15"/>
    </row>
    <row r="23" spans="1:25" ht="14.4" x14ac:dyDescent="0.5">
      <c r="A23" s="1">
        <v>16</v>
      </c>
      <c r="B23" s="3" t="s">
        <v>27</v>
      </c>
      <c r="D23" s="1">
        <v>107502.15493997416</v>
      </c>
      <c r="E23" s="1">
        <v>107502.15493997416</v>
      </c>
      <c r="F23" s="3">
        <v>3.0567000000000002</v>
      </c>
      <c r="H23" s="1">
        <v>3280.9430000000002</v>
      </c>
      <c r="I23" s="4"/>
      <c r="J23" s="14"/>
      <c r="K23" s="16" t="s">
        <v>185</v>
      </c>
      <c r="L23" s="37" t="s">
        <v>96</v>
      </c>
      <c r="M23" s="37"/>
      <c r="N23" s="37"/>
      <c r="O23" s="37" t="s">
        <v>72</v>
      </c>
      <c r="P23" s="37"/>
      <c r="Q23" s="37"/>
      <c r="R23" s="37" t="s">
        <v>73</v>
      </c>
      <c r="S23" s="37"/>
      <c r="T23" s="37"/>
      <c r="U23" s="37" t="s">
        <v>184</v>
      </c>
      <c r="V23" s="37"/>
      <c r="W23" s="37"/>
    </row>
    <row r="24" spans="1:25" ht="14.4" x14ac:dyDescent="0.5">
      <c r="A24" s="1">
        <v>17</v>
      </c>
      <c r="B24" s="3" t="s">
        <v>28</v>
      </c>
      <c r="D24" s="1">
        <v>101278.40508753664</v>
      </c>
      <c r="E24" s="1">
        <v>101278.40508753664</v>
      </c>
      <c r="F24" s="3">
        <v>3.1202999999999999</v>
      </c>
      <c r="H24" s="1">
        <v>3029.4079999999999</v>
      </c>
      <c r="I24" s="4"/>
      <c r="J24" s="17" t="s">
        <v>93</v>
      </c>
      <c r="K24" s="16" t="s">
        <v>74</v>
      </c>
      <c r="L24" s="20">
        <f>L16*200/30/(0.2*200)</f>
        <v>0.19314999999999999</v>
      </c>
      <c r="M24" s="20">
        <f t="shared" ref="M24:W27" si="0">M16*200/30/(0.2*200)</f>
        <v>0.17658333333333337</v>
      </c>
      <c r="N24" s="20">
        <f t="shared" si="0"/>
        <v>0.18361666666666665</v>
      </c>
      <c r="O24" s="20">
        <f t="shared" si="0"/>
        <v>0.10163333333333333</v>
      </c>
      <c r="P24" s="20">
        <f t="shared" si="0"/>
        <v>9.898333333333334E-2</v>
      </c>
      <c r="Q24" s="20">
        <f t="shared" si="0"/>
        <v>9.9183333333333332E-2</v>
      </c>
      <c r="R24" s="20">
        <f t="shared" si="0"/>
        <v>7.1433333333333335E-2</v>
      </c>
      <c r="S24" s="20">
        <f t="shared" si="0"/>
        <v>7.3199999999999987E-2</v>
      </c>
      <c r="T24" s="20">
        <f t="shared" si="0"/>
        <v>7.485E-2</v>
      </c>
      <c r="U24" s="20">
        <f t="shared" si="0"/>
        <v>3.7583333333333337E-2</v>
      </c>
      <c r="V24" s="20">
        <f t="shared" si="0"/>
        <v>3.6816666666666664E-2</v>
      </c>
      <c r="W24" s="20">
        <f t="shared" si="0"/>
        <v>3.8600000000000002E-2</v>
      </c>
    </row>
    <row r="25" spans="1:25" ht="14.4" x14ac:dyDescent="0.5">
      <c r="A25" s="1">
        <v>18</v>
      </c>
      <c r="B25" s="3" t="s">
        <v>29</v>
      </c>
      <c r="D25" s="1">
        <v>111187.72778553879</v>
      </c>
      <c r="E25" s="1">
        <v>111187.72778553879</v>
      </c>
      <c r="F25" s="3">
        <v>3.2161</v>
      </c>
      <c r="H25" s="1">
        <v>3228.9050000000002</v>
      </c>
      <c r="I25" s="4"/>
      <c r="J25" s="17" t="s">
        <v>70</v>
      </c>
      <c r="K25" s="16" t="s">
        <v>75</v>
      </c>
      <c r="L25" s="20">
        <f t="shared" ref="L25:N27" si="1">L17*200/30/(0.2*200)</f>
        <v>0.26244999999999996</v>
      </c>
      <c r="M25" s="20">
        <f t="shared" si="1"/>
        <v>0.25896666666666668</v>
      </c>
      <c r="N25" s="20">
        <f t="shared" si="1"/>
        <v>0.28334999999999999</v>
      </c>
      <c r="O25" s="20">
        <f t="shared" si="0"/>
        <v>0.13696666666666665</v>
      </c>
      <c r="P25" s="20">
        <f t="shared" si="0"/>
        <v>0.13506666666666667</v>
      </c>
      <c r="Q25" s="20">
        <f t="shared" si="0"/>
        <v>0.13699999999999998</v>
      </c>
      <c r="R25" s="20">
        <f t="shared" si="0"/>
        <v>9.6433333333333343E-2</v>
      </c>
      <c r="S25" s="20">
        <f t="shared" si="0"/>
        <v>0.10196666666666668</v>
      </c>
      <c r="T25" s="20">
        <f t="shared" si="0"/>
        <v>0.10421666666666665</v>
      </c>
      <c r="U25" s="20">
        <f t="shared" si="0"/>
        <v>6.253333333333333E-2</v>
      </c>
      <c r="V25" s="20">
        <f t="shared" si="0"/>
        <v>6.5666666666666665E-2</v>
      </c>
      <c r="W25" s="20">
        <f t="shared" si="0"/>
        <v>6.3750000000000001E-2</v>
      </c>
    </row>
    <row r="26" spans="1:25" ht="14.4" x14ac:dyDescent="0.5">
      <c r="A26" s="1">
        <v>19</v>
      </c>
      <c r="B26" s="3" t="s">
        <v>30</v>
      </c>
      <c r="C26" s="1" t="s">
        <v>31</v>
      </c>
      <c r="D26" s="1">
        <v>21876.860104458476</v>
      </c>
      <c r="E26" s="1">
        <v>21876.860104458476</v>
      </c>
      <c r="F26" s="1">
        <v>0.60980000000000001</v>
      </c>
      <c r="G26" s="2"/>
      <c r="H26" s="1">
        <v>3064.9409999999998</v>
      </c>
      <c r="I26" s="4"/>
      <c r="J26" s="17" t="s">
        <v>94</v>
      </c>
      <c r="K26" s="16" t="s">
        <v>79</v>
      </c>
      <c r="L26" s="20">
        <f t="shared" si="1"/>
        <v>0.41501666666666664</v>
      </c>
      <c r="M26" s="20">
        <f t="shared" si="1"/>
        <v>0.38413333333333333</v>
      </c>
      <c r="N26" s="20">
        <f t="shared" si="1"/>
        <v>0.35870000000000002</v>
      </c>
      <c r="O26" s="20">
        <f t="shared" si="0"/>
        <v>0.18959999999999999</v>
      </c>
      <c r="P26" s="20">
        <f t="shared" si="0"/>
        <v>0.19125</v>
      </c>
      <c r="Q26" s="20">
        <f t="shared" si="0"/>
        <v>0.18691666666666665</v>
      </c>
      <c r="R26" s="20">
        <f t="shared" si="0"/>
        <v>0.14246666666666669</v>
      </c>
      <c r="S26" s="20">
        <f t="shared" si="0"/>
        <v>0.14091666666666666</v>
      </c>
      <c r="T26" s="20">
        <f t="shared" si="0"/>
        <v>0.13808333333333331</v>
      </c>
      <c r="U26" s="20">
        <f t="shared" si="0"/>
        <v>7.6283333333333328E-2</v>
      </c>
      <c r="V26" s="20">
        <f t="shared" si="0"/>
        <v>8.8249999999999995E-2</v>
      </c>
      <c r="W26" s="20">
        <f t="shared" si="0"/>
        <v>8.0516666666666653E-2</v>
      </c>
    </row>
    <row r="27" spans="1:25" ht="14.4" x14ac:dyDescent="0.5">
      <c r="A27" s="1">
        <v>20</v>
      </c>
      <c r="B27" s="3" t="s">
        <v>32</v>
      </c>
      <c r="D27" s="1">
        <v>22224.44072744064</v>
      </c>
      <c r="E27" s="1">
        <v>22224.44072744064</v>
      </c>
      <c r="F27" s="1">
        <v>0.59389999999999998</v>
      </c>
      <c r="G27" s="2"/>
      <c r="H27" s="1">
        <v>3188.0160000000001</v>
      </c>
      <c r="I27" s="4"/>
      <c r="J27" s="17" t="s">
        <v>95</v>
      </c>
      <c r="K27" s="16" t="s">
        <v>80</v>
      </c>
      <c r="L27" s="20">
        <f t="shared" si="1"/>
        <v>0.50944999999999996</v>
      </c>
      <c r="M27" s="20">
        <f t="shared" si="1"/>
        <v>0.52005000000000001</v>
      </c>
      <c r="N27" s="20">
        <f t="shared" si="1"/>
        <v>0.5360166666666667</v>
      </c>
      <c r="O27" s="20">
        <f t="shared" si="0"/>
        <v>0.29653333333333332</v>
      </c>
      <c r="P27" s="20">
        <f t="shared" si="0"/>
        <v>0.29993333333333333</v>
      </c>
      <c r="Q27" s="20">
        <f t="shared" si="0"/>
        <v>0.29525000000000001</v>
      </c>
      <c r="R27" s="20">
        <f t="shared" si="0"/>
        <v>0.20699999999999999</v>
      </c>
      <c r="S27" s="20">
        <f t="shared" si="0"/>
        <v>0.2076166666666667</v>
      </c>
      <c r="T27" s="20">
        <f t="shared" si="0"/>
        <v>0.2084</v>
      </c>
      <c r="U27" s="20">
        <f t="shared" si="0"/>
        <v>9.7049999999999997E-2</v>
      </c>
      <c r="V27" s="20">
        <f t="shared" si="0"/>
        <v>9.2299999999999993E-2</v>
      </c>
      <c r="W27" s="20">
        <f t="shared" si="0"/>
        <v>8.6166666666666669E-2</v>
      </c>
    </row>
    <row r="28" spans="1:25" ht="14.4" x14ac:dyDescent="0.5">
      <c r="A28" s="1">
        <v>21</v>
      </c>
      <c r="B28" s="3" t="s">
        <v>33</v>
      </c>
      <c r="D28" s="1">
        <v>21077.693457922076</v>
      </c>
      <c r="E28" s="1">
        <v>21077.693457922076</v>
      </c>
      <c r="F28" s="1">
        <v>0.59509999999999996</v>
      </c>
      <c r="G28" s="2"/>
      <c r="H28" s="1">
        <v>3018.078</v>
      </c>
      <c r="I28" s="4"/>
      <c r="K28" s="13"/>
      <c r="L28" s="21"/>
      <c r="M28" s="22"/>
      <c r="N28" s="22"/>
    </row>
    <row r="29" spans="1:25" ht="14.4" x14ac:dyDescent="0.5">
      <c r="A29" s="1">
        <v>22</v>
      </c>
      <c r="B29" s="3" t="s">
        <v>34</v>
      </c>
      <c r="D29" s="1">
        <v>29642.694766072076</v>
      </c>
      <c r="E29" s="1">
        <v>29642.694766072076</v>
      </c>
      <c r="F29" s="1">
        <v>0.82179999999999997</v>
      </c>
      <c r="G29" s="2"/>
      <c r="H29" s="1">
        <v>3167.5709999999999</v>
      </c>
      <c r="I29" s="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5"/>
    </row>
    <row r="30" spans="1:25" ht="14.4" x14ac:dyDescent="0.5">
      <c r="A30" s="1">
        <v>23</v>
      </c>
      <c r="B30" s="3" t="s">
        <v>35</v>
      </c>
      <c r="D30" s="1">
        <v>28949.493644533435</v>
      </c>
      <c r="E30" s="1">
        <v>28949.493644533435</v>
      </c>
      <c r="F30" s="1">
        <v>0.81040000000000001</v>
      </c>
      <c r="G30" s="2"/>
      <c r="H30" s="1">
        <v>3133.4760000000001</v>
      </c>
      <c r="I30" s="4"/>
      <c r="P30" s="23"/>
      <c r="Q30" s="23"/>
      <c r="R30" s="13"/>
      <c r="S30" s="13"/>
      <c r="T30" s="23"/>
      <c r="U30" s="13"/>
      <c r="V30" s="13"/>
      <c r="W30" s="13"/>
      <c r="X30" s="13"/>
      <c r="Y30" s="5"/>
    </row>
    <row r="31" spans="1:25" ht="14.4" x14ac:dyDescent="0.5">
      <c r="A31" s="1">
        <v>24</v>
      </c>
      <c r="B31" s="3" t="s">
        <v>36</v>
      </c>
      <c r="D31" s="1">
        <v>28388.688345821196</v>
      </c>
      <c r="E31" s="1">
        <v>28388.688345821196</v>
      </c>
      <c r="F31" s="1">
        <v>0.82199999999999995</v>
      </c>
      <c r="G31" s="2"/>
      <c r="H31" s="1">
        <v>3032.8910000000001</v>
      </c>
      <c r="I31" s="4"/>
      <c r="K31" s="31" t="s">
        <v>81</v>
      </c>
      <c r="L31" s="32" t="s">
        <v>82</v>
      </c>
      <c r="M31" s="32" t="s">
        <v>83</v>
      </c>
      <c r="N31" s="32" t="s">
        <v>84</v>
      </c>
      <c r="O31" s="32" t="s">
        <v>85</v>
      </c>
      <c r="P31" s="23"/>
      <c r="Q31" s="33" t="s">
        <v>91</v>
      </c>
      <c r="R31" s="33">
        <v>-4.1710000000000003</v>
      </c>
      <c r="S31" s="27" t="s">
        <v>92</v>
      </c>
      <c r="T31" s="28"/>
      <c r="U31" s="13"/>
      <c r="V31" s="13"/>
      <c r="W31" s="13"/>
      <c r="X31" s="13"/>
      <c r="Y31" s="5"/>
    </row>
    <row r="32" spans="1:25" ht="14.4" x14ac:dyDescent="0.5">
      <c r="A32" s="1">
        <v>25</v>
      </c>
      <c r="B32" s="3" t="s">
        <v>37</v>
      </c>
      <c r="D32" s="1">
        <v>37587.66466738304</v>
      </c>
      <c r="E32" s="1">
        <v>37587.66466738304</v>
      </c>
      <c r="F32" s="1">
        <v>1.1375999999999999</v>
      </c>
      <c r="G32" s="2"/>
      <c r="H32" s="1">
        <v>2967.6640000000002</v>
      </c>
      <c r="I32" s="4"/>
      <c r="K32" s="31" t="s">
        <v>86</v>
      </c>
      <c r="L32" s="32" t="s">
        <v>87</v>
      </c>
      <c r="M32" s="32" t="s">
        <v>88</v>
      </c>
      <c r="N32" s="32" t="s">
        <v>89</v>
      </c>
      <c r="O32" s="32" t="s">
        <v>90</v>
      </c>
      <c r="P32" s="23"/>
      <c r="Q32" s="33" t="s">
        <v>91</v>
      </c>
      <c r="R32" s="33">
        <v>-3.7610000000000001</v>
      </c>
      <c r="S32" s="27" t="s">
        <v>180</v>
      </c>
      <c r="T32" s="27" t="s">
        <v>181</v>
      </c>
      <c r="U32" s="13"/>
      <c r="V32" s="13"/>
      <c r="W32" s="13"/>
      <c r="X32" s="13"/>
      <c r="Y32" s="5"/>
    </row>
    <row r="33" spans="1:25" ht="14.4" x14ac:dyDescent="0.5">
      <c r="A33" s="1">
        <v>26</v>
      </c>
      <c r="B33" s="3" t="s">
        <v>38</v>
      </c>
      <c r="D33" s="1">
        <v>40483.575169929994</v>
      </c>
      <c r="E33" s="1">
        <v>40483.575169929994</v>
      </c>
      <c r="F33" s="1">
        <v>1.1475</v>
      </c>
      <c r="G33" s="2"/>
      <c r="H33" s="1">
        <v>3170.3510000000001</v>
      </c>
      <c r="I33" s="4"/>
      <c r="Y33" s="5"/>
    </row>
    <row r="34" spans="1:25" ht="14.4" x14ac:dyDescent="0.5">
      <c r="A34" s="1">
        <v>27</v>
      </c>
      <c r="B34" s="3" t="s">
        <v>39</v>
      </c>
      <c r="D34" s="1">
        <v>35550.334572101194</v>
      </c>
      <c r="E34" s="1">
        <v>35550.334572101194</v>
      </c>
      <c r="F34" s="1">
        <v>1.1214999999999999</v>
      </c>
      <c r="G34" s="2"/>
      <c r="H34" s="1">
        <v>2844.683</v>
      </c>
      <c r="I34" s="4"/>
      <c r="Y34" s="5"/>
    </row>
    <row r="35" spans="1:25" ht="14.4" x14ac:dyDescent="0.5">
      <c r="A35" s="1">
        <v>28</v>
      </c>
      <c r="B35" s="3" t="s">
        <v>40</v>
      </c>
      <c r="D35" s="1">
        <v>65317.889923734227</v>
      </c>
      <c r="E35" s="1">
        <v>65317.889923734227</v>
      </c>
      <c r="F35" s="1">
        <v>1.7791999999999999</v>
      </c>
      <c r="G35" s="2"/>
      <c r="H35" s="1">
        <v>3369.402</v>
      </c>
      <c r="I35" s="4"/>
      <c r="L35" s="24"/>
      <c r="M35" s="25"/>
      <c r="N35" s="25"/>
      <c r="O35" s="25"/>
      <c r="P35" s="25"/>
      <c r="R35" s="13"/>
      <c r="S35" s="13"/>
      <c r="T35" s="13"/>
      <c r="U35" s="13"/>
      <c r="V35" s="13"/>
      <c r="W35" s="13"/>
      <c r="X35" s="13"/>
      <c r="Y35" s="5"/>
    </row>
    <row r="36" spans="1:25" ht="14.4" x14ac:dyDescent="0.5">
      <c r="A36" s="1">
        <v>29</v>
      </c>
      <c r="B36" s="3" t="s">
        <v>41</v>
      </c>
      <c r="D36" s="1">
        <v>57201.45318085255</v>
      </c>
      <c r="E36" s="1">
        <v>57201.45318085255</v>
      </c>
      <c r="F36" s="1">
        <v>1.7996000000000001</v>
      </c>
      <c r="G36" s="2"/>
      <c r="H36" s="1">
        <v>2918.5509999999999</v>
      </c>
      <c r="I36" s="4"/>
      <c r="P36" s="29"/>
      <c r="Q36" s="29"/>
    </row>
    <row r="37" spans="1:25" ht="14.4" x14ac:dyDescent="0.5">
      <c r="A37" s="1">
        <v>30</v>
      </c>
      <c r="B37" s="3" t="s">
        <v>42</v>
      </c>
      <c r="D37" s="1">
        <v>60287.158767214001</v>
      </c>
      <c r="E37" s="1">
        <v>60287.158767214001</v>
      </c>
      <c r="F37" s="1">
        <v>1.7715000000000001</v>
      </c>
      <c r="G37" s="2"/>
      <c r="H37" s="1">
        <v>3122.8850000000002</v>
      </c>
      <c r="I37" s="4"/>
      <c r="P37" s="29"/>
      <c r="Q37" s="29"/>
      <c r="U37" s="29"/>
      <c r="V37" s="29"/>
    </row>
    <row r="38" spans="1:25" ht="14.4" x14ac:dyDescent="0.5">
      <c r="A38" s="1">
        <v>31</v>
      </c>
      <c r="B38" s="3" t="s">
        <v>43</v>
      </c>
      <c r="C38" s="1" t="s">
        <v>44</v>
      </c>
      <c r="D38" s="1">
        <v>17193.735856556083</v>
      </c>
      <c r="E38" s="1">
        <v>17193.735856556083</v>
      </c>
      <c r="F38" s="1">
        <v>0.42859999999999998</v>
      </c>
      <c r="G38" s="2"/>
      <c r="H38" s="1">
        <v>3281.2730000000001</v>
      </c>
      <c r="I38" s="4"/>
      <c r="K38" s="29"/>
      <c r="L38" s="29"/>
      <c r="M38" s="29"/>
      <c r="N38" s="29"/>
      <c r="O38" s="29"/>
      <c r="U38" s="29"/>
      <c r="V38" s="29"/>
    </row>
    <row r="39" spans="1:25" ht="14.4" x14ac:dyDescent="0.5">
      <c r="A39" s="1">
        <v>32</v>
      </c>
      <c r="B39" s="3" t="s">
        <v>45</v>
      </c>
      <c r="D39" s="1">
        <v>16411.68840412128</v>
      </c>
      <c r="E39" s="1">
        <v>16411.68840412128</v>
      </c>
      <c r="F39" s="1">
        <v>0.43919999999999998</v>
      </c>
      <c r="G39" s="2"/>
      <c r="H39" s="1">
        <v>3067.0439999999999</v>
      </c>
      <c r="I39" s="4"/>
      <c r="K39" s="29"/>
      <c r="L39" s="29"/>
      <c r="M39" s="29"/>
      <c r="N39" s="29"/>
      <c r="O39" s="29"/>
      <c r="U39" s="29"/>
      <c r="V39" s="29"/>
    </row>
    <row r="40" spans="1:25" ht="14.4" x14ac:dyDescent="0.5">
      <c r="A40" s="1">
        <v>33</v>
      </c>
      <c r="B40" s="3" t="s">
        <v>46</v>
      </c>
      <c r="D40" s="1">
        <v>16237.754994694798</v>
      </c>
      <c r="E40" s="1">
        <v>16237.754994694798</v>
      </c>
      <c r="F40" s="1">
        <v>0.4491</v>
      </c>
      <c r="G40" s="2"/>
      <c r="H40" s="1">
        <v>2976.855</v>
      </c>
      <c r="I40" s="4"/>
      <c r="K40" s="29"/>
      <c r="L40" s="24"/>
      <c r="M40" s="25"/>
      <c r="N40" s="25"/>
      <c r="O40" s="25"/>
      <c r="P40" s="25"/>
      <c r="R40" s="29"/>
      <c r="S40" s="29"/>
      <c r="T40" s="29"/>
      <c r="U40" s="29"/>
      <c r="V40" s="29"/>
    </row>
    <row r="41" spans="1:25" ht="14.4" x14ac:dyDescent="0.5">
      <c r="A41" s="1">
        <v>34</v>
      </c>
      <c r="B41" s="3" t="s">
        <v>47</v>
      </c>
      <c r="D41" s="1">
        <v>20890.4576251484</v>
      </c>
      <c r="E41" s="1">
        <v>20890.4576251484</v>
      </c>
      <c r="F41" s="1">
        <v>0.5786</v>
      </c>
      <c r="G41" s="2"/>
      <c r="H41" s="1">
        <v>3067.165</v>
      </c>
      <c r="I41" s="4"/>
      <c r="L41" s="24"/>
      <c r="M41" s="25"/>
      <c r="N41" s="25"/>
      <c r="O41" s="25"/>
      <c r="P41" s="25"/>
    </row>
    <row r="42" spans="1:25" ht="14.4" x14ac:dyDescent="0.5">
      <c r="A42" s="1">
        <v>35</v>
      </c>
      <c r="B42" s="3" t="s">
        <v>48</v>
      </c>
      <c r="D42" s="1">
        <v>22160.8276579872</v>
      </c>
      <c r="E42" s="1">
        <v>22160.8276579872</v>
      </c>
      <c r="F42" s="1">
        <v>0.61180000000000001</v>
      </c>
      <c r="G42" s="2"/>
      <c r="H42" s="1">
        <v>3095.64</v>
      </c>
      <c r="I42" s="4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5" ht="14.4" x14ac:dyDescent="0.5">
      <c r="A43" s="1">
        <v>36</v>
      </c>
      <c r="B43" s="3" t="s">
        <v>49</v>
      </c>
      <c r="D43" s="1">
        <v>23723.49383005136</v>
      </c>
      <c r="E43" s="1">
        <v>23723.49383005136</v>
      </c>
      <c r="F43" s="1">
        <v>0.62529999999999997</v>
      </c>
      <c r="G43" s="2"/>
      <c r="H43" s="1">
        <v>3249.7420000000002</v>
      </c>
      <c r="I43" s="4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5" ht="14.4" x14ac:dyDescent="0.5">
      <c r="A44" s="1">
        <v>37</v>
      </c>
      <c r="B44" s="3" t="s">
        <v>50</v>
      </c>
      <c r="D44" s="1">
        <v>30179.335534971277</v>
      </c>
      <c r="E44" s="1">
        <v>30179.335534971277</v>
      </c>
      <c r="F44" s="1">
        <v>0.8548</v>
      </c>
      <c r="G44" s="2"/>
      <c r="H44" s="1">
        <v>3110.0509999999999</v>
      </c>
      <c r="I44" s="4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5" ht="14.4" x14ac:dyDescent="0.5">
      <c r="A45" s="1">
        <v>38</v>
      </c>
      <c r="B45" s="3" t="s">
        <v>51</v>
      </c>
      <c r="D45" s="1">
        <v>31280.205488512398</v>
      </c>
      <c r="E45" s="1">
        <v>31280.205488512398</v>
      </c>
      <c r="F45" s="1">
        <v>0.84550000000000003</v>
      </c>
      <c r="G45" s="2"/>
      <c r="H45" s="1">
        <v>3256.183</v>
      </c>
      <c r="I45" s="4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5" ht="14.4" x14ac:dyDescent="0.5">
      <c r="A46" s="1">
        <v>39</v>
      </c>
      <c r="B46" s="3" t="s">
        <v>52</v>
      </c>
      <c r="D46" s="1">
        <v>29673.275861232396</v>
      </c>
      <c r="E46" s="1">
        <v>29673.275861232396</v>
      </c>
      <c r="F46" s="3">
        <v>0.82850000000000001</v>
      </c>
      <c r="H46" s="1">
        <v>3147.239</v>
      </c>
      <c r="I46" s="4"/>
      <c r="O46" s="30"/>
      <c r="R46" s="29"/>
      <c r="V46" s="29"/>
    </row>
    <row r="47" spans="1:25" ht="14.4" x14ac:dyDescent="0.5">
      <c r="A47" s="1">
        <v>40</v>
      </c>
      <c r="B47" s="3" t="s">
        <v>53</v>
      </c>
      <c r="D47" s="1">
        <v>47520.139202795595</v>
      </c>
      <c r="E47" s="1">
        <v>47520.139202795595</v>
      </c>
      <c r="F47" s="1">
        <v>1.242</v>
      </c>
      <c r="G47" s="2"/>
      <c r="H47" s="1">
        <v>3453.703</v>
      </c>
      <c r="I47" s="4"/>
      <c r="P47" s="29"/>
      <c r="Q47" s="29"/>
      <c r="R47" s="29"/>
      <c r="T47" s="29"/>
      <c r="U47" s="29"/>
      <c r="V47" s="29"/>
    </row>
    <row r="48" spans="1:25" ht="14.4" x14ac:dyDescent="0.5">
      <c r="A48" s="1">
        <v>41</v>
      </c>
      <c r="B48" s="3" t="s">
        <v>54</v>
      </c>
      <c r="D48" s="1">
        <v>42053.574740456315</v>
      </c>
      <c r="E48" s="1">
        <v>42053.574740456315</v>
      </c>
      <c r="F48" s="1">
        <v>1.2457</v>
      </c>
      <c r="G48" s="2"/>
      <c r="H48" s="1">
        <v>3047.8159999999998</v>
      </c>
      <c r="I48" s="4"/>
    </row>
    <row r="49" spans="1:9" ht="14.4" x14ac:dyDescent="0.5">
      <c r="A49" s="1">
        <v>42</v>
      </c>
      <c r="B49" s="3" t="s">
        <v>55</v>
      </c>
      <c r="D49" s="1">
        <v>43077.002273861588</v>
      </c>
      <c r="E49" s="1">
        <v>43077.002273861588</v>
      </c>
      <c r="F49" s="1">
        <v>1.2504</v>
      </c>
      <c r="G49" s="2"/>
      <c r="H49" s="1">
        <v>3110.89</v>
      </c>
      <c r="I49" s="4"/>
    </row>
    <row r="50" spans="1:9" ht="14.4" x14ac:dyDescent="0.5">
      <c r="A50" s="1">
        <v>43</v>
      </c>
      <c r="B50" s="3" t="s">
        <v>56</v>
      </c>
      <c r="C50" s="1" t="s">
        <v>57</v>
      </c>
      <c r="D50" s="1">
        <v>9503.7966340404</v>
      </c>
      <c r="E50" s="1">
        <v>9503.7966340404</v>
      </c>
      <c r="F50" s="1">
        <v>0.22550000000000001</v>
      </c>
      <c r="G50" s="2"/>
      <c r="H50" s="1">
        <v>3053.163</v>
      </c>
      <c r="I50" s="4"/>
    </row>
    <row r="51" spans="1:9" ht="14.4" x14ac:dyDescent="0.5">
      <c r="A51" s="1">
        <v>44</v>
      </c>
      <c r="B51" s="3" t="s">
        <v>58</v>
      </c>
      <c r="D51" s="1">
        <v>10159.858777737598</v>
      </c>
      <c r="E51" s="1">
        <v>10159.858777737598</v>
      </c>
      <c r="F51" s="1">
        <v>0.22090000000000001</v>
      </c>
      <c r="G51" s="2"/>
      <c r="H51" s="1">
        <v>3315.24</v>
      </c>
      <c r="I51" s="4"/>
    </row>
    <row r="52" spans="1:9" ht="14.4" x14ac:dyDescent="0.5">
      <c r="A52" s="1">
        <v>45</v>
      </c>
      <c r="B52" s="3" t="s">
        <v>59</v>
      </c>
      <c r="D52" s="1">
        <v>9251.0558464329588</v>
      </c>
      <c r="E52" s="1">
        <v>9251.0558464329588</v>
      </c>
      <c r="F52" s="1">
        <v>0.2316</v>
      </c>
      <c r="G52" s="2"/>
      <c r="H52" s="1">
        <v>2912.1959999999999</v>
      </c>
      <c r="I52" s="4"/>
    </row>
    <row r="53" spans="1:9" ht="14.4" x14ac:dyDescent="0.5">
      <c r="A53" s="1">
        <v>46</v>
      </c>
      <c r="B53" s="3" t="s">
        <v>60</v>
      </c>
      <c r="D53" s="1">
        <v>15609.168938155519</v>
      </c>
      <c r="E53" s="1">
        <v>15609.168938155519</v>
      </c>
      <c r="F53" s="1">
        <v>0.37519999999999998</v>
      </c>
      <c r="G53" s="2"/>
      <c r="H53" s="1">
        <v>3334.8159999999998</v>
      </c>
      <c r="I53" s="4"/>
    </row>
    <row r="54" spans="1:9" ht="14.4" x14ac:dyDescent="0.5">
      <c r="A54" s="1">
        <v>47</v>
      </c>
      <c r="B54" s="3" t="s">
        <v>61</v>
      </c>
      <c r="D54" s="1">
        <v>15402.407879864801</v>
      </c>
      <c r="E54" s="1">
        <v>15402.407879864801</v>
      </c>
      <c r="F54" s="1">
        <v>0.39400000000000002</v>
      </c>
      <c r="G54" s="2"/>
      <c r="H54" s="1">
        <v>3157.8020000000001</v>
      </c>
      <c r="I54" s="4"/>
    </row>
    <row r="55" spans="1:9" ht="14.4" x14ac:dyDescent="0.5">
      <c r="A55" s="1">
        <v>48</v>
      </c>
      <c r="B55" s="3" t="s">
        <v>62</v>
      </c>
      <c r="D55" s="1">
        <v>16565.811226690003</v>
      </c>
      <c r="E55" s="1">
        <v>16565.811226690003</v>
      </c>
      <c r="F55" s="1">
        <v>0.38250000000000001</v>
      </c>
      <c r="G55" s="2"/>
      <c r="H55" s="1">
        <v>3482.3150000000001</v>
      </c>
      <c r="I55" s="4"/>
    </row>
    <row r="56" spans="1:9" ht="14.4" x14ac:dyDescent="0.5">
      <c r="A56" s="1">
        <v>49</v>
      </c>
      <c r="B56" s="3" t="s">
        <v>63</v>
      </c>
      <c r="D56" s="1">
        <v>16307.664655295601</v>
      </c>
      <c r="E56" s="1">
        <v>16307.664655295601</v>
      </c>
      <c r="F56" s="1">
        <v>0.4577</v>
      </c>
      <c r="G56" s="2"/>
      <c r="H56" s="1">
        <v>2941.105</v>
      </c>
      <c r="I56" s="4"/>
    </row>
    <row r="57" spans="1:9" ht="14.4" x14ac:dyDescent="0.5">
      <c r="A57" s="1">
        <v>50</v>
      </c>
      <c r="B57" s="3" t="s">
        <v>64</v>
      </c>
      <c r="D57" s="1">
        <v>19654.414894217196</v>
      </c>
      <c r="E57" s="1">
        <v>19654.414894217196</v>
      </c>
      <c r="F57" s="1">
        <v>0.52949999999999997</v>
      </c>
      <c r="G57" s="2"/>
      <c r="H57" s="1">
        <v>3121.3609999999999</v>
      </c>
      <c r="I57" s="4"/>
    </row>
    <row r="58" spans="1:9" ht="14.4" x14ac:dyDescent="0.5">
      <c r="A58" s="1">
        <v>51</v>
      </c>
      <c r="B58" s="3" t="s">
        <v>65</v>
      </c>
      <c r="D58" s="1">
        <v>19852.862330160078</v>
      </c>
      <c r="E58" s="1">
        <v>19852.862330160078</v>
      </c>
      <c r="F58" s="1">
        <v>0.48309999999999997</v>
      </c>
      <c r="G58" s="2"/>
      <c r="H58" s="1">
        <v>3416.5630000000001</v>
      </c>
      <c r="I58" s="4"/>
    </row>
    <row r="59" spans="1:9" ht="14.4" x14ac:dyDescent="0.5">
      <c r="A59" s="1">
        <v>52</v>
      </c>
      <c r="B59" s="3" t="s">
        <v>66</v>
      </c>
      <c r="D59" s="1">
        <v>20648.362891270321</v>
      </c>
      <c r="E59" s="1">
        <v>20648.362891270321</v>
      </c>
      <c r="F59" s="1">
        <v>0.58230000000000004</v>
      </c>
      <c r="G59" s="2"/>
      <c r="H59" s="1">
        <v>3014.4690000000001</v>
      </c>
      <c r="I59" s="4"/>
    </row>
    <row r="60" spans="1:9" ht="14.4" x14ac:dyDescent="0.5">
      <c r="A60" s="1">
        <v>53</v>
      </c>
      <c r="B60" s="3" t="s">
        <v>67</v>
      </c>
      <c r="D60" s="1">
        <v>20077.823690706398</v>
      </c>
      <c r="E60" s="1">
        <v>20077.823690706398</v>
      </c>
      <c r="F60" s="1">
        <v>0.55379999999999996</v>
      </c>
      <c r="G60" s="2"/>
      <c r="H60" s="1">
        <v>3064.73</v>
      </c>
      <c r="I60" s="4"/>
    </row>
    <row r="61" spans="1:9" ht="14.4" x14ac:dyDescent="0.5">
      <c r="A61" s="1">
        <v>54</v>
      </c>
      <c r="B61" s="3" t="s">
        <v>68</v>
      </c>
      <c r="D61" s="1">
        <v>20277.9377822276</v>
      </c>
      <c r="E61" s="1">
        <v>20277.9377822276</v>
      </c>
      <c r="F61" s="1">
        <v>0.51700000000000002</v>
      </c>
      <c r="G61" s="2"/>
      <c r="H61" s="1">
        <v>3288.7629999999999</v>
      </c>
      <c r="I61" s="4"/>
    </row>
  </sheetData>
  <mergeCells count="8">
    <mergeCell ref="L23:N23"/>
    <mergeCell ref="O23:Q23"/>
    <mergeCell ref="R23:T23"/>
    <mergeCell ref="U23:W23"/>
    <mergeCell ref="L15:N15"/>
    <mergeCell ref="O15:Q15"/>
    <mergeCell ref="R15:T15"/>
    <mergeCell ref="U15:W1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topLeftCell="F25" workbookViewId="0">
      <selection activeCell="I46" sqref="I46"/>
    </sheetView>
  </sheetViews>
  <sheetFormatPr defaultRowHeight="14.1" x14ac:dyDescent="0.5"/>
  <cols>
    <col min="2" max="2" width="15.046875" bestFit="1" customWidth="1"/>
    <col min="3" max="3" width="10" customWidth="1"/>
    <col min="5" max="5" width="8.796875" customWidth="1"/>
    <col min="11" max="11" width="8.796875" style="10"/>
    <col min="12" max="15" width="9.8984375" style="10" bestFit="1" customWidth="1"/>
    <col min="16" max="17" width="8.796875" style="10"/>
    <col min="18" max="21" width="9.8984375" style="10" bestFit="1" customWidth="1"/>
    <col min="22" max="25" width="8.796875" style="10"/>
  </cols>
  <sheetData>
    <row r="1" spans="1:25" ht="14.4" x14ac:dyDescent="0.5">
      <c r="A1" s="1" t="s">
        <v>0</v>
      </c>
    </row>
    <row r="2" spans="1:25" ht="14.4" x14ac:dyDescent="0.5">
      <c r="A2" s="1"/>
    </row>
    <row r="3" spans="1:25" ht="14.4" x14ac:dyDescent="0.5">
      <c r="A3" s="1" t="s">
        <v>102</v>
      </c>
    </row>
    <row r="4" spans="1:25" ht="14.4" x14ac:dyDescent="0.5">
      <c r="A4" s="1"/>
    </row>
    <row r="5" spans="1:25" ht="14.4" x14ac:dyDescent="0.5">
      <c r="A5" s="1" t="s">
        <v>69</v>
      </c>
      <c r="M5" s="11"/>
      <c r="N5" s="11"/>
    </row>
    <row r="6" spans="1:25" ht="14.4" x14ac:dyDescent="0.5">
      <c r="A6" s="1"/>
      <c r="M6" s="11"/>
      <c r="N6" s="11"/>
    </row>
    <row r="7" spans="1:25" ht="14.4" x14ac:dyDescent="0.5">
      <c r="A7" s="6"/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M7" s="11"/>
      <c r="N7" s="11"/>
    </row>
    <row r="8" spans="1:25" ht="14.4" x14ac:dyDescent="0.5">
      <c r="A8" s="3">
        <v>1</v>
      </c>
      <c r="B8" s="1" t="s">
        <v>103</v>
      </c>
      <c r="D8" s="1">
        <v>1370.9079999999999</v>
      </c>
      <c r="E8" s="1">
        <v>1370.9079999999999</v>
      </c>
      <c r="F8" s="1">
        <v>6.0100000000000001E-2</v>
      </c>
      <c r="G8" s="1">
        <v>0.05</v>
      </c>
      <c r="H8" s="1">
        <v>3511.9169999999999</v>
      </c>
      <c r="M8" s="11"/>
      <c r="N8" s="11"/>
    </row>
    <row r="9" spans="1:25" ht="14.4" x14ac:dyDescent="0.5">
      <c r="A9" s="3">
        <v>2</v>
      </c>
      <c r="B9" s="1" t="s">
        <v>104</v>
      </c>
      <c r="D9" s="1">
        <v>2893.9430000000002</v>
      </c>
      <c r="E9" s="1">
        <v>2893.9430000000002</v>
      </c>
      <c r="F9" s="1">
        <v>9.74E-2</v>
      </c>
      <c r="G9" s="1">
        <v>0.1</v>
      </c>
      <c r="H9" s="1">
        <v>4023.9029999999998</v>
      </c>
    </row>
    <row r="10" spans="1:25" ht="14.4" x14ac:dyDescent="0.5">
      <c r="A10" s="3">
        <v>3</v>
      </c>
      <c r="B10" s="1" t="s">
        <v>105</v>
      </c>
      <c r="D10" s="1">
        <v>13240.915999999999</v>
      </c>
      <c r="E10" s="1">
        <v>13240.915999999999</v>
      </c>
      <c r="F10" s="1">
        <v>0.52149999999999996</v>
      </c>
      <c r="G10" s="1">
        <v>0.5</v>
      </c>
      <c r="H10" s="1">
        <v>2971.069</v>
      </c>
    </row>
    <row r="11" spans="1:25" ht="14.4" x14ac:dyDescent="0.5">
      <c r="A11" s="3">
        <v>4</v>
      </c>
      <c r="B11" s="1" t="s">
        <v>106</v>
      </c>
      <c r="D11" s="1">
        <v>24391.5</v>
      </c>
      <c r="E11" s="1">
        <v>24391.5</v>
      </c>
      <c r="F11" s="1">
        <v>0.94689999999999996</v>
      </c>
      <c r="G11" s="1">
        <v>1</v>
      </c>
      <c r="H11" s="1">
        <v>2972.377</v>
      </c>
    </row>
    <row r="12" spans="1:25" ht="14.4" x14ac:dyDescent="0.5">
      <c r="A12" s="3">
        <v>5</v>
      </c>
      <c r="B12" s="1" t="s">
        <v>107</v>
      </c>
      <c r="D12" s="1">
        <v>137426.56299999999</v>
      </c>
      <c r="E12" s="1">
        <v>137426.56299999999</v>
      </c>
      <c r="F12" s="1">
        <v>5.0084</v>
      </c>
      <c r="G12" s="1">
        <v>5</v>
      </c>
      <c r="H12" s="1">
        <v>3123.4059999999999</v>
      </c>
    </row>
    <row r="13" spans="1:25" ht="14.4" x14ac:dyDescent="0.5">
      <c r="A13" s="3">
        <v>6</v>
      </c>
      <c r="B13" s="1" t="s">
        <v>108</v>
      </c>
      <c r="D13" s="1">
        <v>214698.625</v>
      </c>
      <c r="E13" s="1">
        <v>214698.625</v>
      </c>
      <c r="F13" s="1">
        <v>7.9730999999999996</v>
      </c>
      <c r="G13" s="1">
        <v>10</v>
      </c>
      <c r="H13" s="1">
        <v>3061.6089999999999</v>
      </c>
      <c r="K13" s="12" t="s">
        <v>172</v>
      </c>
      <c r="L13" s="13"/>
      <c r="Y13" s="13"/>
    </row>
    <row r="14" spans="1:25" ht="14.4" x14ac:dyDescent="0.5">
      <c r="A14" s="3">
        <v>7</v>
      </c>
      <c r="B14" s="3" t="s">
        <v>109</v>
      </c>
      <c r="D14" s="1">
        <v>21168.61</v>
      </c>
      <c r="E14" s="1">
        <v>21168.61</v>
      </c>
      <c r="F14" s="1">
        <v>0.50649999999999995</v>
      </c>
      <c r="H14" s="1">
        <v>4894.777</v>
      </c>
      <c r="K14" s="14" t="s">
        <v>101</v>
      </c>
      <c r="M14" s="14"/>
      <c r="N14" s="15">
        <v>0</v>
      </c>
      <c r="O14" s="15"/>
      <c r="P14" s="15"/>
      <c r="Q14" s="15" t="s">
        <v>173</v>
      </c>
      <c r="R14" s="15"/>
      <c r="S14" s="15"/>
      <c r="T14" s="15" t="s">
        <v>174</v>
      </c>
      <c r="U14" s="15"/>
      <c r="V14" s="15"/>
      <c r="W14" s="15" t="s">
        <v>175</v>
      </c>
      <c r="X14" s="15"/>
      <c r="Y14" s="13"/>
    </row>
    <row r="15" spans="1:25" ht="14.4" x14ac:dyDescent="0.5">
      <c r="A15" s="3">
        <v>8</v>
      </c>
      <c r="B15" s="9" t="s">
        <v>110</v>
      </c>
      <c r="C15" s="8"/>
      <c r="D15" s="7">
        <v>30.4</v>
      </c>
      <c r="E15" s="7">
        <v>30.4</v>
      </c>
      <c r="F15" s="7">
        <v>4.0039999999999996</v>
      </c>
      <c r="G15" s="8"/>
      <c r="H15" s="7">
        <v>0.86499999999999999</v>
      </c>
      <c r="K15" s="14"/>
      <c r="L15" s="16" t="s">
        <v>100</v>
      </c>
      <c r="M15" s="37" t="s">
        <v>96</v>
      </c>
      <c r="N15" s="37"/>
      <c r="O15" s="37"/>
      <c r="P15" s="37" t="s">
        <v>72</v>
      </c>
      <c r="Q15" s="37"/>
      <c r="R15" s="37"/>
      <c r="S15" s="37" t="s">
        <v>73</v>
      </c>
      <c r="T15" s="37"/>
      <c r="U15" s="37"/>
      <c r="V15" s="37" t="s">
        <v>186</v>
      </c>
      <c r="W15" s="37"/>
      <c r="X15" s="37"/>
      <c r="Y15" s="13"/>
    </row>
    <row r="16" spans="1:25" ht="14.4" x14ac:dyDescent="0.5">
      <c r="A16" s="3">
        <v>9</v>
      </c>
      <c r="B16" s="3" t="s">
        <v>111</v>
      </c>
      <c r="D16" s="1">
        <v>30893.486146840798</v>
      </c>
      <c r="E16" s="1">
        <v>30893.486146840798</v>
      </c>
      <c r="F16" s="1">
        <v>0.98499999999999999</v>
      </c>
      <c r="H16" s="1">
        <v>3616.8159999999998</v>
      </c>
      <c r="K16" s="15" t="s">
        <v>176</v>
      </c>
      <c r="L16" s="16" t="s">
        <v>157</v>
      </c>
      <c r="M16" s="34">
        <v>0.50649999999999995</v>
      </c>
      <c r="N16" s="34">
        <v>4.0039999999999996</v>
      </c>
      <c r="O16" s="34">
        <v>0.51539999999999997</v>
      </c>
      <c r="P16" s="34">
        <v>0.37569999999999998</v>
      </c>
      <c r="Q16" s="34">
        <v>0.34720000000000001</v>
      </c>
      <c r="R16" s="34">
        <v>0.36320000000000002</v>
      </c>
      <c r="S16" s="34">
        <v>0.32190000000000002</v>
      </c>
      <c r="T16" s="34">
        <v>0.307</v>
      </c>
      <c r="U16" s="34">
        <v>0.32490000000000002</v>
      </c>
      <c r="V16" s="34">
        <v>0.21229999999999999</v>
      </c>
      <c r="W16" s="34">
        <v>0.2165</v>
      </c>
      <c r="X16" s="34">
        <v>0.21629999999999999</v>
      </c>
      <c r="Y16" s="13"/>
    </row>
    <row r="17" spans="1:25" ht="14.4" x14ac:dyDescent="0.5">
      <c r="A17" s="3">
        <v>10</v>
      </c>
      <c r="B17" s="3" t="s">
        <v>112</v>
      </c>
      <c r="D17" s="1">
        <v>18459.92557022164</v>
      </c>
      <c r="E17" s="1">
        <v>18459.92557022164</v>
      </c>
      <c r="F17" s="1">
        <v>0.51539999999999997</v>
      </c>
      <c r="H17" s="1">
        <v>4192.42</v>
      </c>
      <c r="K17" s="15" t="s">
        <v>177</v>
      </c>
      <c r="L17" s="16" t="s">
        <v>158</v>
      </c>
      <c r="M17" s="34">
        <v>0.98499999999999999</v>
      </c>
      <c r="N17" s="34">
        <v>0.95479999999999998</v>
      </c>
      <c r="O17" s="34">
        <v>0.98480000000000001</v>
      </c>
      <c r="P17" s="34">
        <v>0.64659999999999995</v>
      </c>
      <c r="Q17" s="34">
        <v>0.61619999999999997</v>
      </c>
      <c r="R17" s="34">
        <v>0.626</v>
      </c>
      <c r="S17" s="34">
        <v>0.5343</v>
      </c>
      <c r="T17" s="34">
        <v>0.53800000000000003</v>
      </c>
      <c r="U17" s="34">
        <v>0.55000000000000004</v>
      </c>
      <c r="V17" s="34">
        <v>0.37459999999999999</v>
      </c>
      <c r="W17" s="34">
        <v>0.3775</v>
      </c>
      <c r="X17" s="34">
        <v>0.3826</v>
      </c>
      <c r="Y17" s="13"/>
    </row>
    <row r="18" spans="1:25" ht="14.4" x14ac:dyDescent="0.5">
      <c r="A18" s="3">
        <v>11</v>
      </c>
      <c r="B18" s="3" t="s">
        <v>113</v>
      </c>
      <c r="D18" s="1">
        <v>27466.038758335464</v>
      </c>
      <c r="E18" s="1">
        <v>27466.038758335464</v>
      </c>
      <c r="F18" s="1">
        <v>0.95479999999999998</v>
      </c>
      <c r="H18" s="1">
        <v>3318.9659999999999</v>
      </c>
      <c r="K18" s="15" t="s">
        <v>178</v>
      </c>
      <c r="L18" s="16" t="s">
        <v>159</v>
      </c>
      <c r="M18" s="34">
        <v>1.7342</v>
      </c>
      <c r="N18" s="34">
        <v>1.75</v>
      </c>
      <c r="O18" s="34">
        <v>1.7535000000000001</v>
      </c>
      <c r="P18" s="34">
        <v>1.1315999999999999</v>
      </c>
      <c r="Q18" s="34">
        <v>1.0624</v>
      </c>
      <c r="R18" s="34">
        <v>1.1173999999999999</v>
      </c>
      <c r="S18" s="34">
        <v>0.98160000000000003</v>
      </c>
      <c r="T18" s="34">
        <v>0.98280000000000001</v>
      </c>
      <c r="U18" s="34">
        <v>0.97009999999999996</v>
      </c>
      <c r="V18" s="34">
        <v>0.64839999999999998</v>
      </c>
      <c r="W18" s="34">
        <v>0.64370000000000005</v>
      </c>
      <c r="X18" s="34">
        <v>0.62570000000000003</v>
      </c>
      <c r="Y18" s="13"/>
    </row>
    <row r="19" spans="1:25" ht="14.4" x14ac:dyDescent="0.5">
      <c r="A19" s="3">
        <v>12</v>
      </c>
      <c r="B19" s="3" t="s">
        <v>114</v>
      </c>
      <c r="D19" s="1">
        <v>36661.937164722149</v>
      </c>
      <c r="E19" s="1">
        <v>36661.937164722149</v>
      </c>
      <c r="F19" s="1">
        <v>0.98480000000000001</v>
      </c>
      <c r="H19" s="1">
        <v>4293.0360000000001</v>
      </c>
      <c r="K19" s="15" t="s">
        <v>179</v>
      </c>
      <c r="L19" s="16" t="s">
        <v>160</v>
      </c>
      <c r="M19" s="34">
        <v>2.1758000000000002</v>
      </c>
      <c r="N19" s="34">
        <v>2.1732</v>
      </c>
      <c r="O19" s="34">
        <v>2.2258</v>
      </c>
      <c r="P19" s="34">
        <v>1.7963</v>
      </c>
      <c r="Q19" s="34">
        <v>1.8116000000000001</v>
      </c>
      <c r="R19" s="34">
        <v>1.7818000000000001</v>
      </c>
      <c r="S19" s="34">
        <v>1.6726000000000001</v>
      </c>
      <c r="T19" s="34">
        <v>1.6848000000000001</v>
      </c>
      <c r="U19" s="34">
        <v>1.6807000000000001</v>
      </c>
      <c r="V19" s="34">
        <v>1.1297999999999999</v>
      </c>
      <c r="W19" s="34">
        <v>1.1205000000000001</v>
      </c>
      <c r="X19" s="34">
        <v>1.1272</v>
      </c>
      <c r="Y19" s="13"/>
    </row>
    <row r="20" spans="1:25" ht="14.4" x14ac:dyDescent="0.5">
      <c r="A20" s="3">
        <v>13</v>
      </c>
      <c r="B20" s="3" t="s">
        <v>115</v>
      </c>
      <c r="D20" s="1">
        <v>88913.520037997456</v>
      </c>
      <c r="E20" s="1">
        <v>88913.520037997456</v>
      </c>
      <c r="F20" s="1">
        <v>1.7342</v>
      </c>
      <c r="G20" s="6"/>
      <c r="H20" s="1">
        <v>5871.1570000000002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3"/>
    </row>
    <row r="21" spans="1:25" ht="14.4" x14ac:dyDescent="0.5">
      <c r="A21" s="3">
        <v>14</v>
      </c>
      <c r="B21" s="3" t="s">
        <v>116</v>
      </c>
      <c r="D21" s="1">
        <v>70935.897681629998</v>
      </c>
      <c r="E21" s="1">
        <v>70935.897681629998</v>
      </c>
      <c r="F21" s="1">
        <v>1.75</v>
      </c>
      <c r="H21" s="1">
        <v>4641.38</v>
      </c>
      <c r="K21" s="16"/>
      <c r="L21" s="16"/>
      <c r="M21" s="13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3"/>
    </row>
    <row r="22" spans="1:25" ht="14.4" x14ac:dyDescent="0.5">
      <c r="A22" s="3">
        <v>15</v>
      </c>
      <c r="B22" s="3" t="s">
        <v>117</v>
      </c>
      <c r="D22" s="1">
        <v>52770.84668152313</v>
      </c>
      <c r="E22" s="1">
        <v>52770.84668152313</v>
      </c>
      <c r="F22" s="1">
        <v>1.7535000000000001</v>
      </c>
      <c r="H22" s="1">
        <v>3445.875</v>
      </c>
      <c r="K22" s="16" t="s">
        <v>161</v>
      </c>
      <c r="M22" s="14"/>
      <c r="N22" s="15">
        <v>0</v>
      </c>
      <c r="O22" s="15"/>
      <c r="P22" s="15"/>
      <c r="Q22" s="15" t="s">
        <v>173</v>
      </c>
      <c r="R22" s="15"/>
      <c r="S22" s="15"/>
      <c r="T22" s="15" t="s">
        <v>174</v>
      </c>
      <c r="U22" s="15"/>
      <c r="V22" s="15"/>
      <c r="W22" s="15" t="s">
        <v>175</v>
      </c>
      <c r="X22" s="15"/>
      <c r="Y22" s="13"/>
    </row>
    <row r="23" spans="1:25" ht="14.4" x14ac:dyDescent="0.5">
      <c r="A23" s="3">
        <v>16</v>
      </c>
      <c r="B23" s="3" t="s">
        <v>118</v>
      </c>
      <c r="D23" s="1">
        <v>117303.41085817185</v>
      </c>
      <c r="E23" s="1">
        <v>117303.41085817185</v>
      </c>
      <c r="F23" s="1">
        <v>2.1758000000000002</v>
      </c>
      <c r="G23" s="6"/>
      <c r="H23" s="1">
        <v>6162.2449999999999</v>
      </c>
      <c r="K23" s="16"/>
      <c r="L23" s="16" t="s">
        <v>100</v>
      </c>
      <c r="M23" s="37" t="s">
        <v>96</v>
      </c>
      <c r="N23" s="37"/>
      <c r="O23" s="37"/>
      <c r="P23" s="37" t="s">
        <v>72</v>
      </c>
      <c r="Q23" s="37"/>
      <c r="R23" s="37"/>
      <c r="S23" s="37" t="s">
        <v>73</v>
      </c>
      <c r="T23" s="37"/>
      <c r="U23" s="37"/>
      <c r="V23" s="37" t="s">
        <v>186</v>
      </c>
      <c r="W23" s="37"/>
      <c r="X23" s="37"/>
      <c r="Y23" s="13"/>
    </row>
    <row r="24" spans="1:25" ht="14.4" x14ac:dyDescent="0.5">
      <c r="A24" s="3">
        <v>17</v>
      </c>
      <c r="B24" s="3" t="s">
        <v>119</v>
      </c>
      <c r="D24" s="1">
        <v>74432.009521524495</v>
      </c>
      <c r="E24" s="1">
        <v>74432.009521524495</v>
      </c>
      <c r="F24" s="1">
        <v>2.1732</v>
      </c>
      <c r="H24" s="1">
        <v>3914.8139999999999</v>
      </c>
      <c r="K24" s="15" t="s">
        <v>176</v>
      </c>
      <c r="L24" s="16" t="s">
        <v>157</v>
      </c>
      <c r="M24" s="35">
        <f>M16*200/30/(0.2*200)</f>
        <v>8.4416666666666654E-2</v>
      </c>
      <c r="N24" s="35"/>
      <c r="O24" s="35">
        <f t="shared" ref="O24:X27" si="0">O16*200/30/(0.2*200)</f>
        <v>8.5900000000000004E-2</v>
      </c>
      <c r="P24" s="35">
        <f t="shared" si="0"/>
        <v>6.2616666666666668E-2</v>
      </c>
      <c r="Q24" s="35">
        <f t="shared" si="0"/>
        <v>5.7866666666666663E-2</v>
      </c>
      <c r="R24" s="35">
        <f t="shared" si="0"/>
        <v>6.0533333333333342E-2</v>
      </c>
      <c r="S24" s="35">
        <f t="shared" si="0"/>
        <v>5.365000000000001E-2</v>
      </c>
      <c r="T24" s="35">
        <f t="shared" si="0"/>
        <v>5.1166666666666659E-2</v>
      </c>
      <c r="U24" s="35">
        <f t="shared" si="0"/>
        <v>5.4149999999999997E-2</v>
      </c>
      <c r="V24" s="35">
        <f t="shared" si="0"/>
        <v>3.5383333333333336E-2</v>
      </c>
      <c r="W24" s="35">
        <f t="shared" si="0"/>
        <v>3.6083333333333328E-2</v>
      </c>
      <c r="X24" s="35">
        <f t="shared" si="0"/>
        <v>3.6049999999999999E-2</v>
      </c>
      <c r="Y24" s="13"/>
    </row>
    <row r="25" spans="1:25" ht="14.4" x14ac:dyDescent="0.5">
      <c r="A25" s="3">
        <v>18</v>
      </c>
      <c r="B25" s="1" t="s">
        <v>120</v>
      </c>
      <c r="D25" s="1">
        <v>67254.048665882801</v>
      </c>
      <c r="E25" s="1">
        <v>67254.048665882801</v>
      </c>
      <c r="F25" s="1">
        <v>2.2258</v>
      </c>
      <c r="H25" s="1">
        <v>3453.0940000000001</v>
      </c>
      <c r="K25" s="15" t="s">
        <v>177</v>
      </c>
      <c r="L25" s="16" t="s">
        <v>158</v>
      </c>
      <c r="M25" s="35">
        <f t="shared" ref="M25:O27" si="1">M17*200/30/(0.2*200)</f>
        <v>0.16416666666666666</v>
      </c>
      <c r="N25" s="35">
        <f t="shared" si="1"/>
        <v>0.15913333333333335</v>
      </c>
      <c r="O25" s="35">
        <f t="shared" si="1"/>
        <v>0.16413333333333333</v>
      </c>
      <c r="P25" s="35">
        <f t="shared" si="0"/>
        <v>0.10776666666666665</v>
      </c>
      <c r="Q25" s="35">
        <f t="shared" si="0"/>
        <v>0.10269999999999999</v>
      </c>
      <c r="R25" s="35">
        <f t="shared" si="0"/>
        <v>0.10433333333333335</v>
      </c>
      <c r="S25" s="35">
        <f>S17*200/30/(0.2*200)</f>
        <v>8.904999999999999E-2</v>
      </c>
      <c r="T25" s="35">
        <f t="shared" si="0"/>
        <v>8.9666666666666672E-2</v>
      </c>
      <c r="U25" s="35">
        <f t="shared" si="0"/>
        <v>9.1666666666666674E-2</v>
      </c>
      <c r="V25" s="35">
        <f t="shared" si="0"/>
        <v>6.2433333333333327E-2</v>
      </c>
      <c r="W25" s="35">
        <f t="shared" si="0"/>
        <v>6.2916666666666662E-2</v>
      </c>
      <c r="X25" s="35">
        <f>X17*200/30/(0.2*200)</f>
        <v>6.3766666666666666E-2</v>
      </c>
      <c r="Y25" s="13"/>
    </row>
    <row r="26" spans="1:25" ht="14.4" x14ac:dyDescent="0.5">
      <c r="A26" s="3">
        <v>19</v>
      </c>
      <c r="B26" s="1" t="s">
        <v>121</v>
      </c>
      <c r="D26" s="1">
        <v>10591.019883611018</v>
      </c>
      <c r="E26" s="1">
        <v>10591.019883611018</v>
      </c>
      <c r="F26" s="1">
        <v>0.37569999999999998</v>
      </c>
      <c r="G26" s="6"/>
      <c r="H26" s="1">
        <v>3338.8789999999999</v>
      </c>
      <c r="K26" s="15" t="s">
        <v>178</v>
      </c>
      <c r="L26" s="16" t="s">
        <v>159</v>
      </c>
      <c r="M26" s="35">
        <f t="shared" si="1"/>
        <v>0.28903333333333331</v>
      </c>
      <c r="N26" s="35">
        <f t="shared" si="1"/>
        <v>0.29166666666666663</v>
      </c>
      <c r="O26" s="35">
        <f t="shared" si="1"/>
        <v>0.29225000000000001</v>
      </c>
      <c r="P26" s="35">
        <f t="shared" si="0"/>
        <v>0.18859999999999999</v>
      </c>
      <c r="Q26" s="35">
        <f t="shared" si="0"/>
        <v>0.17706666666666665</v>
      </c>
      <c r="R26" s="35">
        <f t="shared" si="0"/>
        <v>0.18623333333333331</v>
      </c>
      <c r="S26" s="35">
        <f t="shared" si="0"/>
        <v>0.1636</v>
      </c>
      <c r="T26" s="35">
        <f t="shared" si="0"/>
        <v>0.1638</v>
      </c>
      <c r="U26" s="35">
        <f t="shared" si="0"/>
        <v>0.16168333333333332</v>
      </c>
      <c r="V26" s="35">
        <f t="shared" si="0"/>
        <v>0.10806666666666667</v>
      </c>
      <c r="W26" s="35">
        <f t="shared" si="0"/>
        <v>0.10728333333333333</v>
      </c>
      <c r="X26" s="35">
        <f t="shared" si="0"/>
        <v>0.10428333333333333</v>
      </c>
      <c r="Y26" s="13"/>
    </row>
    <row r="27" spans="1:25" ht="14.4" x14ac:dyDescent="0.5">
      <c r="A27" s="3">
        <v>20</v>
      </c>
      <c r="B27" s="1" t="s">
        <v>122</v>
      </c>
      <c r="D27" s="1">
        <v>10768.452539888447</v>
      </c>
      <c r="E27" s="1">
        <v>10768.452539888447</v>
      </c>
      <c r="F27" s="1">
        <v>0.34720000000000001</v>
      </c>
      <c r="G27" s="6"/>
      <c r="H27" s="1">
        <v>3686.7330000000002</v>
      </c>
      <c r="K27" s="15" t="s">
        <v>179</v>
      </c>
      <c r="L27" s="16" t="s">
        <v>162</v>
      </c>
      <c r="M27" s="35">
        <f t="shared" si="1"/>
        <v>0.36263333333333336</v>
      </c>
      <c r="N27" s="35">
        <f t="shared" si="1"/>
        <v>0.36219999999999997</v>
      </c>
      <c r="O27" s="35">
        <f t="shared" si="1"/>
        <v>0.37096666666666667</v>
      </c>
      <c r="P27" s="35">
        <f t="shared" si="0"/>
        <v>0.29938333333333333</v>
      </c>
      <c r="Q27" s="35">
        <f t="shared" si="0"/>
        <v>0.30193333333333333</v>
      </c>
      <c r="R27" s="35">
        <f t="shared" si="0"/>
        <v>0.29696666666666671</v>
      </c>
      <c r="S27" s="35">
        <f t="shared" si="0"/>
        <v>0.27876666666666672</v>
      </c>
      <c r="T27" s="35">
        <f t="shared" si="0"/>
        <v>0.28080000000000005</v>
      </c>
      <c r="U27" s="35">
        <f t="shared" si="0"/>
        <v>0.28011666666666668</v>
      </c>
      <c r="V27" s="35">
        <f t="shared" si="0"/>
        <v>0.18829999999999997</v>
      </c>
      <c r="W27" s="35">
        <f t="shared" si="0"/>
        <v>0.18675000000000003</v>
      </c>
      <c r="X27" s="35">
        <f t="shared" si="0"/>
        <v>0.18786666666666668</v>
      </c>
      <c r="Y27" s="13"/>
    </row>
    <row r="28" spans="1:25" ht="14.4" x14ac:dyDescent="0.5">
      <c r="A28" s="3">
        <v>21</v>
      </c>
      <c r="B28" s="1" t="s">
        <v>123</v>
      </c>
      <c r="D28" s="1">
        <v>12571.151434520098</v>
      </c>
      <c r="E28" s="1">
        <v>12571.151434520098</v>
      </c>
      <c r="F28" s="1">
        <v>0.36320000000000002</v>
      </c>
      <c r="G28" s="6"/>
      <c r="H28" s="1">
        <v>4105.7110000000002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4.4" x14ac:dyDescent="0.5">
      <c r="A29" s="3">
        <v>22</v>
      </c>
      <c r="B29" s="1" t="s">
        <v>124</v>
      </c>
      <c r="D29" s="1">
        <v>17334.122694162947</v>
      </c>
      <c r="E29" s="1">
        <v>17334.122694162947</v>
      </c>
      <c r="F29" s="1">
        <v>0.64659999999999995</v>
      </c>
      <c r="G29" s="6"/>
      <c r="H29" s="1">
        <v>3117.9859999999999</v>
      </c>
    </row>
    <row r="30" spans="1:25" ht="14.4" x14ac:dyDescent="0.5">
      <c r="A30" s="3">
        <v>23</v>
      </c>
      <c r="B30" s="1" t="s">
        <v>125</v>
      </c>
      <c r="D30" s="1">
        <v>16864.57728865754</v>
      </c>
      <c r="E30" s="1">
        <v>16864.57728865754</v>
      </c>
      <c r="F30" s="1">
        <v>0.61619999999999997</v>
      </c>
      <c r="G30" s="6"/>
      <c r="H30" s="1">
        <v>3187.1129999999998</v>
      </c>
    </row>
    <row r="31" spans="1:25" ht="14.4" x14ac:dyDescent="0.5">
      <c r="A31" s="3">
        <v>24</v>
      </c>
      <c r="B31" s="1" t="s">
        <v>126</v>
      </c>
      <c r="D31" s="1">
        <v>23637.802267672079</v>
      </c>
      <c r="E31" s="1">
        <v>23637.802267672079</v>
      </c>
      <c r="F31" s="1">
        <v>0.626</v>
      </c>
      <c r="G31" s="6"/>
      <c r="H31" s="1">
        <v>4395.3959999999997</v>
      </c>
      <c r="L31" s="31" t="s">
        <v>81</v>
      </c>
      <c r="M31" s="32" t="s">
        <v>163</v>
      </c>
      <c r="N31" s="32" t="s">
        <v>164</v>
      </c>
      <c r="O31" s="32" t="s">
        <v>165</v>
      </c>
      <c r="P31" s="32" t="s">
        <v>166</v>
      </c>
      <c r="R31" s="33" t="s">
        <v>91</v>
      </c>
      <c r="S31" s="33">
        <v>-14.4</v>
      </c>
      <c r="T31" s="27" t="s">
        <v>171</v>
      </c>
      <c r="U31" s="27"/>
    </row>
    <row r="32" spans="1:25" ht="14.4" x14ac:dyDescent="0.5">
      <c r="A32" s="3">
        <v>25</v>
      </c>
      <c r="B32" s="1" t="s">
        <v>127</v>
      </c>
      <c r="D32" s="1">
        <v>32951.677804078114</v>
      </c>
      <c r="E32" s="1">
        <v>32951.677804078114</v>
      </c>
      <c r="F32" s="1">
        <v>1.1315999999999999</v>
      </c>
      <c r="G32" s="6"/>
      <c r="H32" s="1">
        <v>3350.9369999999999</v>
      </c>
      <c r="L32" s="31" t="s">
        <v>86</v>
      </c>
      <c r="M32" s="32" t="s">
        <v>167</v>
      </c>
      <c r="N32" s="32" t="s">
        <v>168</v>
      </c>
      <c r="O32" s="32" t="s">
        <v>169</v>
      </c>
      <c r="P32" s="32" t="s">
        <v>170</v>
      </c>
      <c r="R32" s="33" t="s">
        <v>91</v>
      </c>
      <c r="S32" s="33">
        <v>-15.38</v>
      </c>
      <c r="T32" s="27" t="s">
        <v>182</v>
      </c>
      <c r="U32" s="27" t="s">
        <v>183</v>
      </c>
    </row>
    <row r="33" spans="1:21" ht="14.4" x14ac:dyDescent="0.5">
      <c r="A33" s="3">
        <v>26</v>
      </c>
      <c r="B33" s="1" t="s">
        <v>128</v>
      </c>
      <c r="D33" s="1">
        <v>28373.00625102298</v>
      </c>
      <c r="E33" s="1">
        <v>28373.00625102298</v>
      </c>
      <c r="F33" s="1">
        <v>1.0624</v>
      </c>
      <c r="H33" s="1">
        <v>3076.0880000000002</v>
      </c>
      <c r="M33" s="30"/>
      <c r="N33" s="29"/>
      <c r="O33" s="29"/>
      <c r="P33" s="36"/>
    </row>
    <row r="34" spans="1:21" ht="14.4" x14ac:dyDescent="0.5">
      <c r="A34" s="3">
        <v>27</v>
      </c>
      <c r="B34" s="1" t="s">
        <v>129</v>
      </c>
      <c r="D34" s="1">
        <v>42685.648602404028</v>
      </c>
      <c r="E34" s="1">
        <v>42685.648602404028</v>
      </c>
      <c r="F34" s="1">
        <v>1.1173999999999999</v>
      </c>
      <c r="H34" s="1">
        <v>4396.7610000000004</v>
      </c>
      <c r="M34" s="30"/>
      <c r="N34" s="29"/>
      <c r="O34" s="29"/>
      <c r="P34" s="36"/>
    </row>
    <row r="35" spans="1:21" ht="14.4" x14ac:dyDescent="0.5">
      <c r="A35" s="3">
        <v>28</v>
      </c>
      <c r="B35" s="1" t="s">
        <v>130</v>
      </c>
      <c r="D35" s="1">
        <v>70439.619898577832</v>
      </c>
      <c r="E35" s="1">
        <v>70439.619898577832</v>
      </c>
      <c r="F35" s="1">
        <v>1.7963</v>
      </c>
      <c r="G35" s="6"/>
      <c r="H35" s="1">
        <v>4489.0609999999997</v>
      </c>
      <c r="L35" s="24"/>
      <c r="M35" s="25"/>
      <c r="N35" s="25"/>
      <c r="O35" s="25"/>
      <c r="P35" s="25"/>
      <c r="Q35" s="23"/>
      <c r="R35" s="26"/>
      <c r="S35" s="26"/>
      <c r="T35" s="27"/>
      <c r="U35" s="28"/>
    </row>
    <row r="36" spans="1:21" ht="14.4" x14ac:dyDescent="0.5">
      <c r="A36" s="3">
        <v>29</v>
      </c>
      <c r="B36" s="1" t="s">
        <v>131</v>
      </c>
      <c r="D36" s="1">
        <v>59736.966775387744</v>
      </c>
      <c r="E36" s="1">
        <v>59736.966775387744</v>
      </c>
      <c r="F36" s="1">
        <v>1.8116000000000001</v>
      </c>
      <c r="H36" s="1">
        <v>3774.5549999999998</v>
      </c>
      <c r="L36" s="24"/>
      <c r="M36" s="25"/>
      <c r="N36" s="25"/>
      <c r="O36" s="25"/>
      <c r="P36" s="25"/>
      <c r="Q36" s="23"/>
      <c r="R36" s="26"/>
      <c r="S36" s="26"/>
      <c r="T36" s="27"/>
      <c r="U36" s="27"/>
    </row>
    <row r="37" spans="1:21" ht="14.4" x14ac:dyDescent="0.5">
      <c r="A37" s="3">
        <v>30</v>
      </c>
      <c r="B37" s="1" t="s">
        <v>132</v>
      </c>
      <c r="D37" s="1">
        <v>50176.077133403909</v>
      </c>
      <c r="E37" s="1">
        <v>50176.077133403909</v>
      </c>
      <c r="F37" s="1">
        <v>1.7818000000000001</v>
      </c>
      <c r="H37" s="1">
        <v>3223.9360000000001</v>
      </c>
    </row>
    <row r="38" spans="1:21" ht="14.4" x14ac:dyDescent="0.5">
      <c r="A38" s="3">
        <v>31</v>
      </c>
      <c r="B38" s="1" t="s">
        <v>133</v>
      </c>
      <c r="D38" s="1">
        <v>13885.67912708308</v>
      </c>
      <c r="E38" s="1">
        <v>13885.67912708308</v>
      </c>
      <c r="F38" s="1">
        <v>0.32190000000000002</v>
      </c>
      <c r="H38" s="1">
        <v>5146.84</v>
      </c>
    </row>
    <row r="39" spans="1:21" ht="14.4" x14ac:dyDescent="0.5">
      <c r="A39" s="3">
        <v>32</v>
      </c>
      <c r="B39" s="1" t="s">
        <v>134</v>
      </c>
      <c r="D39" s="1">
        <v>8991.5157798395685</v>
      </c>
      <c r="E39" s="1">
        <v>8991.5157798395685</v>
      </c>
      <c r="F39" s="1">
        <v>0.307</v>
      </c>
      <c r="G39" s="6"/>
      <c r="H39" s="1">
        <v>3503.2869999999998</v>
      </c>
    </row>
    <row r="40" spans="1:21" ht="14.4" x14ac:dyDescent="0.5">
      <c r="A40" s="3">
        <v>33</v>
      </c>
      <c r="B40" s="1" t="s">
        <v>135</v>
      </c>
      <c r="D40" s="1">
        <v>13111.018359701466</v>
      </c>
      <c r="E40" s="1">
        <v>13111.018359701466</v>
      </c>
      <c r="F40" s="1">
        <v>0.32490000000000002</v>
      </c>
      <c r="H40" s="1">
        <v>4812.5450000000001</v>
      </c>
    </row>
    <row r="41" spans="1:21" ht="14.4" x14ac:dyDescent="0.5">
      <c r="A41" s="3">
        <v>34</v>
      </c>
      <c r="B41" s="1" t="s">
        <v>136</v>
      </c>
      <c r="D41" s="1">
        <v>21594.362201285472</v>
      </c>
      <c r="E41" s="1">
        <v>21594.362201285472</v>
      </c>
      <c r="F41" s="1">
        <v>0.5343</v>
      </c>
      <c r="G41" s="6"/>
      <c r="H41" s="1">
        <v>4725.5249999999996</v>
      </c>
    </row>
    <row r="42" spans="1:21" ht="14.4" x14ac:dyDescent="0.5">
      <c r="A42" s="3">
        <v>35</v>
      </c>
      <c r="B42" s="1" t="s">
        <v>137</v>
      </c>
      <c r="D42" s="1">
        <v>15690.123116226843</v>
      </c>
      <c r="E42" s="1">
        <v>15690.123116226843</v>
      </c>
      <c r="F42" s="1">
        <v>0.53800000000000003</v>
      </c>
      <c r="H42" s="1">
        <v>3409.1660000000002</v>
      </c>
    </row>
    <row r="43" spans="1:21" ht="14.4" x14ac:dyDescent="0.5">
      <c r="A43" s="3">
        <v>36</v>
      </c>
      <c r="B43" s="1" t="s">
        <v>138</v>
      </c>
      <c r="D43" s="1">
        <v>16885.762974600002</v>
      </c>
      <c r="E43" s="1">
        <v>16885.762974600002</v>
      </c>
      <c r="F43" s="1">
        <v>0.55000000000000004</v>
      </c>
      <c r="G43" s="6"/>
      <c r="H43" s="1">
        <v>3586.5439999999999</v>
      </c>
    </row>
    <row r="44" spans="1:21" ht="14.4" x14ac:dyDescent="0.5">
      <c r="A44" s="3">
        <v>37</v>
      </c>
      <c r="B44" s="1" t="s">
        <v>139</v>
      </c>
      <c r="D44" s="1">
        <v>28464.963146060414</v>
      </c>
      <c r="E44" s="1">
        <v>28464.963146060414</v>
      </c>
      <c r="F44" s="1">
        <v>0.98160000000000003</v>
      </c>
      <c r="H44" s="1">
        <v>3344.2310000000002</v>
      </c>
    </row>
    <row r="45" spans="1:21" ht="14.4" x14ac:dyDescent="0.5">
      <c r="A45" s="3">
        <v>38</v>
      </c>
      <c r="B45" s="1" t="s">
        <v>140</v>
      </c>
      <c r="D45" s="1">
        <v>31233.20619821491</v>
      </c>
      <c r="E45" s="1">
        <v>31233.20619821491</v>
      </c>
      <c r="F45" s="1">
        <v>0.98280000000000001</v>
      </c>
      <c r="G45" s="6"/>
      <c r="H45" s="1">
        <v>3664.9070000000002</v>
      </c>
    </row>
    <row r="46" spans="1:21" ht="14.4" x14ac:dyDescent="0.5">
      <c r="A46" s="3">
        <v>39</v>
      </c>
      <c r="B46" s="1" t="s">
        <v>141</v>
      </c>
      <c r="D46" s="1">
        <v>32767.513827899031</v>
      </c>
      <c r="E46" s="1">
        <v>32767.513827899031</v>
      </c>
      <c r="F46" s="1">
        <v>0.97009999999999996</v>
      </c>
      <c r="G46" s="6"/>
      <c r="H46" s="1">
        <v>3896.11</v>
      </c>
    </row>
    <row r="47" spans="1:21" ht="14.4" x14ac:dyDescent="0.5">
      <c r="A47" s="3">
        <v>40</v>
      </c>
      <c r="B47" s="1" t="s">
        <v>142</v>
      </c>
      <c r="D47" s="1">
        <v>50853.904507355117</v>
      </c>
      <c r="E47" s="1">
        <v>50853.904507355117</v>
      </c>
      <c r="F47" s="1">
        <v>1.6726000000000001</v>
      </c>
      <c r="G47" s="6"/>
      <c r="H47" s="1">
        <v>3482.8440000000001</v>
      </c>
    </row>
    <row r="48" spans="1:21" ht="14.4" x14ac:dyDescent="0.5">
      <c r="A48" s="3">
        <v>41</v>
      </c>
      <c r="B48" s="1" t="s">
        <v>143</v>
      </c>
      <c r="D48" s="1">
        <v>50195.940024746116</v>
      </c>
      <c r="E48" s="1">
        <v>50195.940024746116</v>
      </c>
      <c r="F48" s="1">
        <v>1.6848000000000001</v>
      </c>
      <c r="G48" s="6"/>
      <c r="H48" s="1">
        <v>3412.6529999999998</v>
      </c>
    </row>
    <row r="49" spans="1:8" ht="14.4" x14ac:dyDescent="0.5">
      <c r="A49" s="3">
        <v>42</v>
      </c>
      <c r="B49" s="1" t="s">
        <v>144</v>
      </c>
      <c r="D49" s="1">
        <v>56400.077899505035</v>
      </c>
      <c r="E49" s="1">
        <v>56400.077899505035</v>
      </c>
      <c r="F49" s="1">
        <v>1.6807000000000001</v>
      </c>
      <c r="G49" s="6"/>
      <c r="H49" s="1">
        <v>3843.8939999999998</v>
      </c>
    </row>
    <row r="50" spans="1:8" ht="14.4" x14ac:dyDescent="0.5">
      <c r="A50" s="3">
        <v>43</v>
      </c>
      <c r="B50" s="1" t="s">
        <v>145</v>
      </c>
      <c r="D50" s="1">
        <v>8682.6228939268403</v>
      </c>
      <c r="E50" s="1">
        <v>8682.6228939268403</v>
      </c>
      <c r="F50" s="1">
        <v>0.21229999999999999</v>
      </c>
      <c r="G50" s="6"/>
      <c r="H50" s="1">
        <v>5012.9790000000003</v>
      </c>
    </row>
    <row r="51" spans="1:8" ht="14.4" x14ac:dyDescent="0.5">
      <c r="A51" s="3">
        <v>44</v>
      </c>
      <c r="B51" s="1" t="s">
        <v>146</v>
      </c>
      <c r="D51" s="1">
        <v>9585.5490137063662</v>
      </c>
      <c r="E51" s="1">
        <v>9585.5490137063662</v>
      </c>
      <c r="F51" s="1">
        <v>0.2165</v>
      </c>
      <c r="H51" s="1">
        <v>5418.4970000000003</v>
      </c>
    </row>
    <row r="52" spans="1:8" ht="14.4" x14ac:dyDescent="0.5">
      <c r="A52" s="3">
        <v>45</v>
      </c>
      <c r="B52" s="1" t="s">
        <v>147</v>
      </c>
      <c r="D52" s="1">
        <v>7727.3324090050546</v>
      </c>
      <c r="E52" s="1">
        <v>7727.3324090050546</v>
      </c>
      <c r="F52" s="1">
        <v>0.21629999999999999</v>
      </c>
      <c r="H52" s="1">
        <v>4372.4449999999997</v>
      </c>
    </row>
    <row r="53" spans="1:8" ht="14.4" x14ac:dyDescent="0.5">
      <c r="A53" s="3">
        <v>46</v>
      </c>
      <c r="B53" s="1" t="s">
        <v>148</v>
      </c>
      <c r="D53" s="1">
        <v>11545.82297908295</v>
      </c>
      <c r="E53" s="1">
        <v>11545.82297908295</v>
      </c>
      <c r="F53" s="1">
        <v>0.37459999999999999</v>
      </c>
      <c r="H53" s="1">
        <v>3651.0439999999999</v>
      </c>
    </row>
    <row r="54" spans="1:8" ht="14.4" x14ac:dyDescent="0.5">
      <c r="A54" s="3">
        <v>47</v>
      </c>
      <c r="B54" s="1" t="s">
        <v>149</v>
      </c>
      <c r="D54" s="1">
        <v>12133.5743908368</v>
      </c>
      <c r="E54" s="1">
        <v>12133.5743908368</v>
      </c>
      <c r="F54" s="1">
        <v>0.3775</v>
      </c>
      <c r="G54" s="6"/>
      <c r="H54" s="1">
        <v>3806.1439999999998</v>
      </c>
    </row>
    <row r="55" spans="1:8" ht="14.4" x14ac:dyDescent="0.5">
      <c r="A55" s="3">
        <v>48</v>
      </c>
      <c r="B55" s="1" t="s">
        <v>150</v>
      </c>
      <c r="D55" s="1">
        <v>11816.0141673535</v>
      </c>
      <c r="E55" s="1">
        <v>11816.0141673535</v>
      </c>
      <c r="F55" s="1">
        <v>0.3826</v>
      </c>
      <c r="G55" s="6"/>
      <c r="H55" s="1">
        <v>3654.9989999999998</v>
      </c>
    </row>
    <row r="56" spans="1:8" ht="14.4" x14ac:dyDescent="0.5">
      <c r="A56" s="3">
        <v>49</v>
      </c>
      <c r="B56" s="1" t="s">
        <v>151</v>
      </c>
      <c r="D56" s="1">
        <v>19944.723736331787</v>
      </c>
      <c r="E56" s="1">
        <v>19944.723736331787</v>
      </c>
      <c r="F56" s="1">
        <v>0.64839999999999998</v>
      </c>
      <c r="H56" s="1">
        <v>3577.3620000000001</v>
      </c>
    </row>
    <row r="57" spans="1:8" ht="14.4" x14ac:dyDescent="0.5">
      <c r="A57" s="3">
        <v>50</v>
      </c>
      <c r="B57" s="1" t="s">
        <v>152</v>
      </c>
      <c r="D57" s="1">
        <v>19789.035051737206</v>
      </c>
      <c r="E57" s="1">
        <v>19789.035051737206</v>
      </c>
      <c r="F57" s="1">
        <v>0.64370000000000005</v>
      </c>
      <c r="H57" s="1">
        <v>3576.0039999999999</v>
      </c>
    </row>
    <row r="58" spans="1:8" ht="14.4" x14ac:dyDescent="0.5">
      <c r="A58" s="3">
        <v>51</v>
      </c>
      <c r="B58" s="1" t="s">
        <v>153</v>
      </c>
      <c r="D58" s="1">
        <v>20587.472637889401</v>
      </c>
      <c r="E58" s="1">
        <v>20587.472637889401</v>
      </c>
      <c r="F58" s="1">
        <v>0.62570000000000003</v>
      </c>
      <c r="H58" s="1">
        <v>3830.0770000000002</v>
      </c>
    </row>
    <row r="59" spans="1:8" ht="14.4" x14ac:dyDescent="0.5">
      <c r="A59" s="3">
        <v>52</v>
      </c>
      <c r="B59" s="1" t="s">
        <v>154</v>
      </c>
      <c r="D59" s="1">
        <v>33649.066346874293</v>
      </c>
      <c r="E59" s="1">
        <v>33649.066346874293</v>
      </c>
      <c r="F59" s="1">
        <v>1.1297999999999999</v>
      </c>
      <c r="H59" s="1">
        <v>3427.3850000000002</v>
      </c>
    </row>
    <row r="60" spans="1:8" ht="14.4" x14ac:dyDescent="0.5">
      <c r="A60" s="3">
        <v>53</v>
      </c>
      <c r="B60" s="1" t="s">
        <v>155</v>
      </c>
      <c r="D60" s="1">
        <v>33858.124746530113</v>
      </c>
      <c r="E60" s="1">
        <v>33858.124746530113</v>
      </c>
      <c r="F60" s="1">
        <v>1.1205000000000001</v>
      </c>
      <c r="H60" s="1">
        <v>3477.7109999999998</v>
      </c>
    </row>
    <row r="61" spans="1:8" ht="14.4" x14ac:dyDescent="0.5">
      <c r="A61" s="3">
        <v>54</v>
      </c>
      <c r="B61" s="1" t="s">
        <v>156</v>
      </c>
      <c r="D61" s="1">
        <v>36718.25830552051</v>
      </c>
      <c r="E61" s="1">
        <v>36718.25830552051</v>
      </c>
      <c r="F61" s="1">
        <v>1.1272</v>
      </c>
      <c r="G61" s="6"/>
      <c r="H61" s="1">
        <v>3748.752</v>
      </c>
    </row>
    <row r="62" spans="1:8" ht="14.4" x14ac:dyDescent="0.5">
      <c r="A62" s="1"/>
    </row>
  </sheetData>
  <mergeCells count="8">
    <mergeCell ref="M15:O15"/>
    <mergeCell ref="P15:R15"/>
    <mergeCell ref="S15:U15"/>
    <mergeCell ref="V15:X15"/>
    <mergeCell ref="M23:O23"/>
    <mergeCell ref="P23:R23"/>
    <mergeCell ref="S23:U23"/>
    <mergeCell ref="V23:X2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2A</vt:lpstr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2022-11-24T03:01:15Z</dcterms:modified>
</cp:coreProperties>
</file>